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60" windowWidth="28800" windowHeight="12240" tabRatio="915"/>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H83" i="29"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3" l="1"/>
  <c r="B2" i="177"/>
  <c r="B2" i="172"/>
  <c r="B2" i="174"/>
  <c r="A2" i="170"/>
  <c r="B2" i="176"/>
  <c r="A1" i="171"/>
  <c r="B1" i="175"/>
  <c r="B1" i="177"/>
  <c r="A1" i="170"/>
  <c r="A2" i="171"/>
  <c r="B1" i="172"/>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F78" i="34"/>
  <c r="B7764" i="106"/>
  <c r="J85" i="28"/>
  <c r="B7758" i="106" s="1"/>
  <c r="D7758" i="106" s="1"/>
  <c r="J88" i="28"/>
  <c r="K6" i="29"/>
  <c r="B7763" i="106" s="1"/>
  <c r="B7762" i="106"/>
  <c r="K12" i="12"/>
  <c r="K23" i="12"/>
  <c r="J12" i="12"/>
  <c r="J21" i="12"/>
  <c r="J23" i="12" s="1"/>
  <c r="B7729" i="106"/>
  <c r="B7734" i="106"/>
  <c r="B7726" i="106"/>
  <c r="D82" i="36"/>
  <c r="F161" i="34"/>
  <c r="B36" i="36"/>
  <c r="B39" i="36" s="1"/>
  <c r="B49" i="36" s="1"/>
  <c r="B62" i="36" s="1"/>
  <c r="B72" i="36" s="1"/>
  <c r="B76" i="36" s="1"/>
  <c r="B80" i="36" s="1"/>
  <c r="D79" i="36"/>
  <c r="C191" i="5"/>
  <c r="B4395" i="106" s="1"/>
  <c r="D4395" i="106" s="1"/>
  <c r="C201" i="5"/>
  <c r="C211" i="5"/>
  <c r="B5260" i="106" s="1"/>
  <c r="D5260" i="106" s="1"/>
  <c r="C216" i="5"/>
  <c r="B4411" i="106" s="1"/>
  <c r="D4411" i="106" s="1"/>
  <c r="C224" i="5"/>
  <c r="B5286" i="106" s="1"/>
  <c r="D5286" i="106" s="1"/>
  <c r="C228" i="5"/>
  <c r="C259" i="5"/>
  <c r="B6833" i="106" s="1"/>
  <c r="D6833" i="106" s="1"/>
  <c r="B7761" i="106"/>
  <c r="D7761" i="106" s="1"/>
  <c r="L127" i="29"/>
  <c r="L129" i="29" s="1"/>
  <c r="L136" i="29"/>
  <c r="L138" i="29" s="1"/>
  <c r="L148" i="29"/>
  <c r="I7" i="145"/>
  <c r="I6" i="145"/>
  <c r="D86" i="36"/>
  <c r="D84" i="36"/>
  <c r="K75" i="29"/>
  <c r="F52" i="34" s="1"/>
  <c r="K130" i="29"/>
  <c r="F56" i="34" s="1"/>
  <c r="K179" i="29"/>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F68" i="34" s="1"/>
  <c r="K213" i="29"/>
  <c r="B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B7086" i="106" s="1"/>
  <c r="D7086" i="106" s="1"/>
  <c r="K245" i="29"/>
  <c r="B7088" i="106" s="1"/>
  <c r="D7088" i="106" s="1"/>
  <c r="K246" i="29"/>
  <c r="B7090" i="106" s="1"/>
  <c r="D7090" i="106" s="1"/>
  <c r="K247" i="29"/>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3" i="106"/>
  <c r="D7073" i="106" s="1"/>
  <c r="B7075" i="106"/>
  <c r="D7075" i="106" s="1"/>
  <c r="B7077" i="106"/>
  <c r="D7077" i="106" s="1"/>
  <c r="B7079" i="106"/>
  <c r="D7079" i="106" s="1"/>
  <c r="B7081" i="106"/>
  <c r="D7081" i="106" s="1"/>
  <c r="B7082" i="106"/>
  <c r="D7082" i="106" s="1"/>
  <c r="B7083" i="106"/>
  <c r="D7083" i="106" s="1"/>
  <c r="B7085" i="106"/>
  <c r="D7085" i="106" s="1"/>
  <c r="B7087" i="106"/>
  <c r="D7087" i="106" s="1"/>
  <c r="B7089" i="106"/>
  <c r="D7089" i="106" s="1"/>
  <c r="B7091" i="106"/>
  <c r="D7091" i="106" s="1"/>
  <c r="B7092" i="106"/>
  <c r="D7092"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F26" i="108"/>
  <c r="E27" i="108"/>
  <c r="G27" i="108"/>
  <c r="F36" i="108"/>
  <c r="F37" i="108"/>
  <c r="G28" i="108"/>
  <c r="D37" i="108"/>
  <c r="E31" i="108"/>
  <c r="G31" i="108"/>
  <c r="E34"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F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F14" i="4"/>
  <c r="B2597" i="106" s="1"/>
  <c r="D2597"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F21" i="8" l="1"/>
  <c r="L5" i="11"/>
  <c r="B2056" i="106" s="1"/>
  <c r="D2056" i="106" s="1"/>
  <c r="F19" i="7"/>
  <c r="J77" i="4"/>
  <c r="B6262" i="106" s="1"/>
  <c r="D6262" i="106" s="1"/>
  <c r="L15" i="11"/>
  <c r="B3459" i="106" s="1"/>
  <c r="D3459" i="106" s="1"/>
  <c r="F44" i="34"/>
  <c r="L331" i="29"/>
  <c r="J129" i="29"/>
  <c r="B7038" i="106" s="1"/>
  <c r="D7038" i="106" s="1"/>
  <c r="E29" i="108"/>
  <c r="E26" i="108"/>
  <c r="D7" i="7"/>
  <c r="B1763" i="106" s="1"/>
  <c r="D1763" i="106" s="1"/>
  <c r="G35" i="108"/>
  <c r="G26" i="108"/>
  <c r="B7078" i="106"/>
  <c r="D7078" i="106" s="1"/>
  <c r="F61" i="34"/>
  <c r="B7074" i="106"/>
  <c r="D7074" i="106" s="1"/>
  <c r="D15" i="7"/>
  <c r="B1772" i="106" s="1"/>
  <c r="D1772" i="106" s="1"/>
  <c r="B2805" i="106"/>
  <c r="D2805" i="106" s="1"/>
  <c r="D14" i="4"/>
  <c r="B2570" i="106" s="1"/>
  <c r="D2570" i="106" s="1"/>
  <c r="B1746" i="106"/>
  <c r="D1746" i="106" s="1"/>
  <c r="F71" i="34"/>
  <c r="F27" i="108"/>
  <c r="B6995" i="106"/>
  <c r="D6995" i="106" s="1"/>
  <c r="B4156" i="106"/>
  <c r="D4156" i="106" s="1"/>
  <c r="B2091" i="106"/>
  <c r="D2091" i="106" s="1"/>
  <c r="G14" i="4"/>
  <c r="B2609" i="106" s="1"/>
  <c r="D2609" i="106" s="1"/>
  <c r="D31" i="108"/>
  <c r="B7076" i="106"/>
  <c r="D7076" i="106" s="1"/>
  <c r="D17" i="7"/>
  <c r="B4104" i="106" s="1"/>
  <c r="D4104" i="106" s="1"/>
  <c r="F72" i="34"/>
  <c r="E38" i="108"/>
  <c r="B4202" i="106"/>
  <c r="D4202" i="106" s="1"/>
  <c r="B2823" i="106"/>
  <c r="D2823" i="106" s="1"/>
  <c r="B85" i="36"/>
  <c r="B86" i="36" s="1"/>
  <c r="B87" i="36" s="1"/>
  <c r="B83" i="36"/>
  <c r="D11" i="7"/>
  <c r="B1768" i="106" s="1"/>
  <c r="D1768" i="106" s="1"/>
  <c r="D9" i="7"/>
  <c r="B1767" i="106" s="1"/>
  <c r="D1767" i="106" s="1"/>
  <c r="K28" i="118"/>
  <c r="O27" i="118" s="1"/>
  <c r="O29" i="118" s="1"/>
  <c r="B5096" i="106"/>
  <c r="D5096" i="106" s="1"/>
  <c r="L354" i="29"/>
  <c r="F36" i="34"/>
  <c r="J41" i="3"/>
  <c r="D6103" i="106"/>
  <c r="K41" i="3"/>
  <c r="K24" i="12"/>
  <c r="J90" i="28"/>
  <c r="F135" i="34"/>
  <c r="D36" i="108"/>
  <c r="G30" i="108"/>
  <c r="E30" i="108"/>
  <c r="F50" i="34"/>
  <c r="F37" i="34"/>
  <c r="H112" i="29"/>
  <c r="B7018" i="106" s="1"/>
  <c r="D7018" i="106" s="1"/>
  <c r="F60" i="34"/>
  <c r="E15" i="4"/>
  <c r="B2633" i="106" s="1"/>
  <c r="D2633" i="106" s="1"/>
  <c r="C14" i="4"/>
  <c r="B2558" i="106" s="1"/>
  <c r="D2558" i="106" s="1"/>
  <c r="E35" i="108"/>
  <c r="C172" i="5"/>
  <c r="B5214" i="106" s="1"/>
  <c r="D5214" i="106" s="1"/>
  <c r="G29" i="108"/>
  <c r="G5" i="4"/>
  <c r="B3409" i="106" s="1"/>
  <c r="D3409" i="106" s="1"/>
  <c r="B2724" i="106"/>
  <c r="D2724" i="106" s="1"/>
  <c r="F42" i="34"/>
  <c r="F130" i="34"/>
  <c r="F129" i="34"/>
  <c r="F127" i="34"/>
  <c r="F126" i="34"/>
  <c r="K274" i="5"/>
  <c r="K7" i="4" s="1"/>
  <c r="B3718" i="106" s="1"/>
  <c r="D3718" i="106" s="1"/>
  <c r="J274" i="5"/>
  <c r="B7054" i="106" s="1"/>
  <c r="D7054" i="106" s="1"/>
  <c r="B4373" i="106"/>
  <c r="D4373" i="106" s="1"/>
  <c r="F110" i="34"/>
  <c r="I173" i="5"/>
  <c r="B4216" i="106" s="1"/>
  <c r="D4216" i="106" s="1"/>
  <c r="H173" i="5"/>
  <c r="B5906" i="106" s="1"/>
  <c r="D5906" i="106" s="1"/>
  <c r="G172" i="5"/>
  <c r="B5770" i="106" s="1"/>
  <c r="D5770" i="106" s="1"/>
  <c r="F105" i="34"/>
  <c r="F172" i="5"/>
  <c r="B5644" i="106" s="1"/>
  <c r="D5644" i="106" s="1"/>
  <c r="K173" i="5"/>
  <c r="K6" i="4" s="1"/>
  <c r="B3570" i="106" s="1"/>
  <c r="D3570" i="106" s="1"/>
  <c r="D5" i="4"/>
  <c r="B3406" i="106" s="1"/>
  <c r="D3406" i="106" s="1"/>
  <c r="D109" i="5"/>
  <c r="B5356" i="106" s="1"/>
  <c r="D5356" i="106" s="1"/>
  <c r="G109" i="5"/>
  <c r="B6024" i="106" s="1"/>
  <c r="D6024" i="106" s="1"/>
  <c r="C109" i="5"/>
  <c r="B5121" i="106" s="1"/>
  <c r="D5121" i="106" s="1"/>
  <c r="D12" i="7"/>
  <c r="B1769" i="106" s="1"/>
  <c r="D1769" i="106" s="1"/>
  <c r="H109" i="5"/>
  <c r="E109" i="5"/>
  <c r="E4" i="4" s="1"/>
  <c r="B2630" i="106" s="1"/>
  <c r="D2630" i="106" s="1"/>
  <c r="D5" i="7"/>
  <c r="B1761" i="106" s="1"/>
  <c r="D1761" i="106" s="1"/>
  <c r="D4" i="7"/>
  <c r="B1760" i="106" s="1"/>
  <c r="D1760" i="106" s="1"/>
  <c r="F49" i="34"/>
  <c r="F41" i="34"/>
  <c r="B4211" i="106"/>
  <c r="D4211" i="106" s="1"/>
  <c r="F45" i="34"/>
  <c r="F70" i="34"/>
  <c r="B1124" i="106"/>
  <c r="D1124" i="106" s="1"/>
  <c r="H352" i="29"/>
  <c r="B7242" i="106" s="1"/>
  <c r="D7242" i="106" s="1"/>
  <c r="J341" i="29"/>
  <c r="J354" i="29" s="1"/>
  <c r="B7245" i="106" s="1"/>
  <c r="D7245" i="106" s="1"/>
  <c r="B3654" i="106"/>
  <c r="D3654" i="106" s="1"/>
  <c r="B3647" i="106"/>
  <c r="D3647" i="106" s="1"/>
  <c r="K339" i="29"/>
  <c r="B3619" i="106"/>
  <c r="D3619" i="106" s="1"/>
  <c r="J331" i="29"/>
  <c r="B7223" i="106" s="1"/>
  <c r="D7223" i="106" s="1"/>
  <c r="B7205" i="106"/>
  <c r="D7205" i="106" s="1"/>
  <c r="B7203" i="106"/>
  <c r="D7203" i="106" s="1"/>
  <c r="C331" i="29"/>
  <c r="B7216" i="106" s="1"/>
  <c r="D7216" i="106" s="1"/>
  <c r="B1452" i="106"/>
  <c r="D1452" i="106" s="1"/>
  <c r="K278" i="29"/>
  <c r="I204" i="29"/>
  <c r="K178" i="29"/>
  <c r="F13" i="4" s="1"/>
  <c r="B2596" i="106" s="1"/>
  <c r="D2596" i="106" s="1"/>
  <c r="J204" i="29"/>
  <c r="B7072" i="106" s="1"/>
  <c r="D7072" i="106" s="1"/>
  <c r="G204" i="29"/>
  <c r="E168" i="29"/>
  <c r="B1309" i="106" s="1"/>
  <c r="D1309" i="106" s="1"/>
  <c r="K162" i="29"/>
  <c r="B1328" i="106" s="1"/>
  <c r="D1328" i="106" s="1"/>
  <c r="H166" i="29"/>
  <c r="B1317" i="106" s="1"/>
  <c r="D1317" i="106" s="1"/>
  <c r="B7047" i="106"/>
  <c r="D7047" i="106" s="1"/>
  <c r="G39" i="108"/>
  <c r="G38" i="108"/>
  <c r="G15" i="145"/>
  <c r="B1223" i="106"/>
  <c r="D1223" i="106" s="1"/>
  <c r="K84" i="29"/>
  <c r="B2088" i="106" s="1"/>
  <c r="D2088" i="106" s="1"/>
  <c r="E102" i="29"/>
  <c r="B2790" i="106" s="1"/>
  <c r="D2790" i="106" s="1"/>
  <c r="G33" i="108"/>
  <c r="F28" i="108"/>
  <c r="E28" i="108"/>
  <c r="F46" i="34"/>
  <c r="F38" i="34"/>
  <c r="F35" i="34"/>
  <c r="D13" i="7"/>
  <c r="B3726" i="106" s="1"/>
  <c r="D3726" i="106" s="1"/>
  <c r="F34" i="34"/>
  <c r="B5066" i="106"/>
  <c r="D506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B1879" i="106" l="1"/>
  <c r="D1879" i="106" s="1"/>
  <c r="H22" i="37"/>
  <c r="J150" i="29"/>
  <c r="B7052" i="106" s="1"/>
  <c r="D7052" i="106" s="1"/>
  <c r="L114" i="29"/>
  <c r="L16" i="11"/>
  <c r="B2061" i="106" s="1"/>
  <c r="D2061" i="106" s="1"/>
  <c r="D40" i="108"/>
  <c r="E42" i="108" s="1"/>
  <c r="F40" i="108"/>
  <c r="G42" i="108" s="1"/>
  <c r="K352" i="29"/>
  <c r="B7243" i="106" s="1"/>
  <c r="D7243" i="106" s="1"/>
  <c r="K166" i="29"/>
  <c r="B7733" i="106"/>
  <c r="D7733" i="106" s="1"/>
  <c r="K26" i="12"/>
  <c r="B7743" i="106" s="1"/>
  <c r="D7743" i="106" s="1"/>
  <c r="D30" i="36"/>
  <c r="B7760" i="106"/>
  <c r="D7760" i="106" s="1"/>
  <c r="B3568" i="106"/>
  <c r="D3568" i="106" s="1"/>
  <c r="D58" i="36"/>
  <c r="C173" i="5"/>
  <c r="B5223" i="106" s="1"/>
  <c r="D5223" i="106" s="1"/>
  <c r="H354" i="29"/>
  <c r="B3660" i="106" s="1"/>
  <c r="D3660" i="106" s="1"/>
  <c r="I6" i="4"/>
  <c r="B5011" i="106" s="1"/>
  <c r="D5011" i="106" s="1"/>
  <c r="B3628" i="106"/>
  <c r="D3628" i="106" s="1"/>
  <c r="F274" i="5"/>
  <c r="B5719" i="106" s="1"/>
  <c r="D5719" i="106" s="1"/>
  <c r="D274" i="5"/>
  <c r="D7" i="4" s="1"/>
  <c r="D19" i="171" s="1"/>
  <c r="D32" i="171" s="1"/>
  <c r="D49" i="171" s="1"/>
  <c r="B6022" i="106"/>
  <c r="D6022" i="106" s="1"/>
  <c r="J7" i="4"/>
  <c r="B6222" i="106" s="1"/>
  <c r="D6222" i="106" s="1"/>
  <c r="B5914" i="106"/>
  <c r="D5914" i="106" s="1"/>
  <c r="H275" i="5"/>
  <c r="B5915" i="106" s="1"/>
  <c r="D5915" i="106" s="1"/>
  <c r="H6" i="4"/>
  <c r="B2656" i="106" s="1"/>
  <c r="D2656" i="106" s="1"/>
  <c r="G173" i="5"/>
  <c r="B5778" i="106" s="1"/>
  <c r="D5778" i="106" s="1"/>
  <c r="F173" i="5"/>
  <c r="B5653" i="106" s="1"/>
  <c r="D5653" i="106" s="1"/>
  <c r="B6014" i="106"/>
  <c r="D6014" i="106" s="1"/>
  <c r="D4" i="4"/>
  <c r="B2564" i="106" s="1"/>
  <c r="D2564" i="106" s="1"/>
  <c r="G4" i="4"/>
  <c r="B2603" i="106" s="1"/>
  <c r="D2603" i="106" s="1"/>
  <c r="F175" i="34"/>
  <c r="C4" i="4"/>
  <c r="B2551" i="106" s="1"/>
  <c r="D2551" i="106" s="1"/>
  <c r="B6025" i="106"/>
  <c r="D6025" i="106" s="1"/>
  <c r="H4" i="4"/>
  <c r="B5527" i="106"/>
  <c r="D5527" i="106" s="1"/>
  <c r="D19" i="7"/>
  <c r="B1775" i="106" s="1"/>
  <c r="D1775" i="106" s="1"/>
  <c r="B7235" i="106"/>
  <c r="D7235" i="106" s="1"/>
  <c r="B3670" i="106"/>
  <c r="D3670" i="106" s="1"/>
  <c r="K341" i="29"/>
  <c r="K354" i="29" s="1"/>
  <c r="J16" i="4"/>
  <c r="B6226" i="106" s="1"/>
  <c r="D6226" i="106" s="1"/>
  <c r="K331" i="29"/>
  <c r="B7224" i="106" s="1"/>
  <c r="D7224" i="106" s="1"/>
  <c r="B3724" i="106"/>
  <c r="D3724" i="106" s="1"/>
  <c r="G15" i="4"/>
  <c r="B6032" i="106" s="1"/>
  <c r="D6032" i="106" s="1"/>
  <c r="F73" i="34"/>
  <c r="B7071" i="106"/>
  <c r="D7071" i="106" s="1"/>
  <c r="F66" i="34"/>
  <c r="B1381" i="106"/>
  <c r="D1381" i="106" s="1"/>
  <c r="B1365" i="106"/>
  <c r="D1365" i="106" s="1"/>
  <c r="F65" i="34"/>
  <c r="H168" i="29"/>
  <c r="B1318" i="106" s="1"/>
  <c r="D1318" i="106" s="1"/>
  <c r="H150" i="29"/>
  <c r="B1273" i="106" s="1"/>
  <c r="D1273" i="106" s="1"/>
  <c r="K102" i="29"/>
  <c r="C15" i="4" s="1"/>
  <c r="B2559" i="106" s="1"/>
  <c r="D2559"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16" i="4" l="1"/>
  <c r="C6" i="4"/>
  <c r="B2553" i="106" s="1"/>
  <c r="D2553" i="106" s="1"/>
  <c r="F7" i="4"/>
  <c r="B2594" i="106" s="1"/>
  <c r="D2594" i="106" s="1"/>
  <c r="B5507" i="106"/>
  <c r="D5507" i="106" s="1"/>
  <c r="D275" i="5"/>
  <c r="B5508" i="106" s="1"/>
  <c r="D5508" i="106" s="1"/>
  <c r="F275" i="5"/>
  <c r="B5720" i="106" s="1"/>
  <c r="D5720" i="106" s="1"/>
  <c r="F6" i="4"/>
  <c r="B2593" i="106" s="1"/>
  <c r="D2593" i="106" s="1"/>
  <c r="G6" i="4"/>
  <c r="B2604" i="106" s="1"/>
  <c r="D2604" i="106" s="1"/>
  <c r="J8" i="4"/>
  <c r="B6223" i="106" s="1"/>
  <c r="D6223" i="106" s="1"/>
  <c r="B2655" i="106"/>
  <c r="D2655" i="106" s="1"/>
  <c r="H8" i="4"/>
  <c r="F53" i="34"/>
  <c r="B1145" i="106"/>
  <c r="D1145" i="106" s="1"/>
  <c r="K13" i="4"/>
  <c r="B3572" i="106" s="1"/>
  <c r="D3572" i="106" s="1"/>
  <c r="B3672" i="106"/>
  <c r="D3672" i="106" s="1"/>
  <c r="F13" i="34"/>
  <c r="J17" i="4"/>
  <c r="J19" i="4" s="1"/>
  <c r="B6229" i="106" s="1"/>
  <c r="D6229" i="106" s="1"/>
  <c r="K306" i="29"/>
  <c r="B1561" i="106" s="1"/>
  <c r="D1561" i="106" s="1"/>
  <c r="K114" i="29"/>
  <c r="F8" i="34"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17" i="4" l="1"/>
  <c r="B3575" i="106" s="1"/>
  <c r="D3575" i="106" s="1"/>
  <c r="K151" i="29"/>
  <c r="B1289" i="106" s="1"/>
  <c r="D1289" i="106" s="1"/>
  <c r="F8" i="4"/>
  <c r="F10" i="4" s="1"/>
  <c r="B4125" i="106" s="1"/>
  <c r="D4125" i="106" s="1"/>
  <c r="D8" i="4"/>
  <c r="B2568" i="106" s="1"/>
  <c r="D2568" i="106" s="1"/>
  <c r="J10" i="4"/>
  <c r="B6225" i="106" s="1"/>
  <c r="D6225" i="106" s="1"/>
  <c r="H10" i="4"/>
  <c r="B4127" i="106" s="1"/>
  <c r="D4127" i="106" s="1"/>
  <c r="B2658" i="106"/>
  <c r="D2658" i="106" s="1"/>
  <c r="B1152" i="106"/>
  <c r="D1152" i="106"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B3576" i="106" s="1"/>
  <c r="D3576" i="106" s="1"/>
  <c r="K19" i="4"/>
  <c r="B4144" i="106" s="1"/>
  <c r="D4144" i="106" s="1"/>
  <c r="D10" i="4"/>
  <c r="B4123" i="106" s="1"/>
  <c r="D4123" i="106" s="1"/>
  <c r="B2595" i="106"/>
  <c r="D2595" i="106" s="1"/>
  <c r="D6" i="146"/>
  <c r="C6" i="146"/>
  <c r="H13" i="118"/>
  <c r="D20" i="4"/>
  <c r="D78" i="4" s="1"/>
  <c r="B6230" i="106"/>
  <c r="D6230" i="106" s="1"/>
  <c r="F14" i="34"/>
  <c r="F76" i="34" s="1"/>
  <c r="F1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J81" i="4"/>
  <c r="B6263" i="106"/>
  <c r="D6263" i="106" s="1"/>
  <c r="D8" i="146" l="1"/>
  <c r="B2574" i="106"/>
  <c r="D2574" i="106" s="1"/>
  <c r="F6"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<sst xmlns="http://schemas.openxmlformats.org/spreadsheetml/2006/main" count="5032" uniqueCount="2119">
  <si>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</si>
  <si>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</si>
  <si>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</si>
  <si>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</si>
  <si>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</si>
  <si>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</si>
  <si>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</si>
  <si>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</si>
  <si>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</si>
  <si>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</si>
  <si>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</si>
  <si>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</si>
  <si>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</si>
  <si>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</si>
  <si>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</si>
  <si>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</si>
  <si>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</si>
  <si>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</si>
  <si>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</si>
  <si>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</si>
  <si>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</si>
  <si>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</si>
  <si>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</si>
  <si>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</si>
  <si>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</si>
  <si>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</si>
  <si>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</si>
  <si>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</si>
  <si>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</si>
  <si>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</si>
  <si>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</si>
  <si>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</si>
  <si>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</si>
  <si>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</si>
  <si>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</si>
  <si>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</si>
  <si>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</si>
  <si>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</si>
  <si>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</si>
  <si>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</si>
  <si>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</si>
  <si>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</si>
  <si>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</si>
  <si>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</si>
  <si>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</si>
  <si>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</si>
  <si>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</si>
  <si>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</si>
  <si>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</si>
  <si>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</si>
  <si>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</si>
  <si>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</si>
  <si>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</si>
  <si>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</si>
  <si>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</si>
  <si>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</si>
  <si>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</si>
  <si>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</si>
  <si>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</si>
  <si>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</si>
  <si>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</si>
  <si>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</si>
  <si>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</si>
  <si>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</si>
  <si>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</si>
  <si>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</si>
  <si>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</si>
  <si>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</si>
  <si>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</si>
  <si>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</si>
  <si>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</si>
  <si>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</si>
  <si>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</si>
  <si>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</si>
  <si>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</si>
  <si>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</si>
  <si>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</si>
  <si>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</si>
  <si>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</si>
  <si>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</si>
  <si>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</si>
  <si>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</si>
  <si>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</si>
  <si>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</si>
  <si>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</si>
  <si>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</si>
  <si>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</si>
  <si>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</si>
  <si>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</si>
  <si>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</si>
  <si>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</si>
  <si>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</si>
  <si>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</si>
  <si>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</si>
  <si>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</si>
  <si>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</si>
  <si>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</si>
  <si>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</si>
  <si>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</si>
  <si>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</si>
  <si>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</si>
  <si>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</si>
  <si>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</si>
  <si>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</si>
  <si>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</si>
  <si>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</si>
  <si>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</si>
  <si>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</si>
  <si>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</si>
  <si>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</si>
  <si>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</si>
  <si>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</si>
  <si>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</si>
  <si>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</si>
  <si>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</si>
  <si>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</si>
  <si>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</si>
  <si>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</si>
  <si>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</si>
  <si>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</si>
  <si>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</si>
  <si>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</si>
  <si>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</si>
  <si>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</si>
  <si>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</si>
  <si>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</si>
  <si>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</si>
  <si>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</si>
  <si>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</si>
  <si>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</si>
  <si>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</si>
  <si>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</si>
  <si>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</si>
  <si>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</si>
  <si>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</si>
  <si>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</si>
  <si>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</si>
  <si>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</si>
  <si>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</si>
  <si>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</si>
  <si>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</si>
  <si>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</si>
  <si>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</si>
  <si>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</si>
  <si>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</si>
  <si>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</si>
  <si>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</si>
  <si>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</si>
  <si>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</si>
  <si>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</si>
  <si>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</si>
  <si>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</si>
  <si>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</si>
  <si>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</si>
  <si>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</si>
  <si>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</si>
  <si>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</si>
  <si>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</si>
  <si>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</si>
  <si>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</si>
  <si>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</si>
  <si>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</si>
  <si>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</si>
  <si>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</si>
  <si>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</si>
  <si>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</si>
  <si>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</si>
  <si>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</si>
  <si>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</si>
  <si>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</si>
  <si>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</si>
  <si>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</si>
  <si>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</si>
  <si>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</si>
  <si>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</si>
  <si>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</si>
  <si>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</si>
  <si>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</si>
  <si>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</si>
  <si>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</si>
  <si>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</si>
  <si>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</si>
  <si>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</si>
  <si>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</si>
  <si>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</si>
  <si>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</si>
  <si>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</si>
  <si>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</si>
  <si>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</si>
  <si>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</si>
  <si>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</si>
  <si>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</si>
  <si>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</si>
  <si>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</si>
  <si>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</si>
  <si>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</si>
  <si>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</si>
  <si>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</si>
  <si>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</si>
  <si>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</si>
  <si>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</si>
  <si>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</si>
  <si>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</si>
  <si>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</si>
  <si>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</si>
  <si>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</si>
  <si>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</si>
  <si>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</si>
  <si>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</si>
  <si>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</si>
  <si>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</si>
  <si>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</si>
  <si>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</si>
  <si>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</si>
  <si>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</si>
  <si>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</si>
  <si>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</si>
  <si>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</si>
  <si>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</si>
  <si>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</si>
  <si>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</si>
  <si>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</si>
  <si>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</si>
  <si>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</si>
  <si>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</si>
  <si>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</si>
  <si>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</si>
  <si>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</si>
  <si>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</si>
  <si>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</si>
  <si>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</si>
  <si>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</si>
  <si>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</si>
  <si>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</si>
  <si>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</si>
  <si>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</si>
  <si>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</si>
  <si>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</si>
  <si>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</si>
  <si>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</si>
  <si>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</si>
  <si>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</si>
  <si>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</si>
  <si>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</si>
  <si>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</si>
  <si>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</si>
  <si>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</si>
  <si>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</si>
  <si>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</si>
  <si>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</si>
  <si>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</si>
  <si>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</si>
  <si>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</si>
  <si>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</si>
  <si>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</si>
  <si>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</si>
  <si>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</si>
  <si>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</si>
  <si>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</si>
  <si>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</si>
  <si>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</si>
  <si>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</si>
  <si>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</si>
  <si>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</si>
  <si>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</si>
  <si>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</si>
  <si>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</si>
  <si>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</si>
  <si>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</si>
  <si>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</si>
  <si>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</si>
  <si>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</si>
  <si>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</si>
  <si>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</si>
  <si>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</si>
  <si>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</si>
  <si>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</si>
  <si>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</si>
  <si>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</si>
  <si>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</si>
  <si>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</si>
  <si>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</si>
  <si>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</si>
  <si>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</si>
  <si>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</si>
  <si>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</si>
  <si>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</si>
  <si>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</si>
  <si>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</si>
  <si>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</si>
  <si>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</si>
  <si>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</si>
  <si>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</si>
  <si>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</si>
  <si>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</si>
  <si>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</si>
  <si>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</si>
  <si>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</si>
  <si>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</si>
  <si>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</si>
  <si>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</si>
  <si>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</si>
  <si>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</si>
  <si>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</si>
  <si>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</si>
  <si>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</si>
  <si>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</si>
  <si>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</si>
  <si>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</si>
  <si>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</si>
  <si>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</si>
  <si>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</si>
  <si>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</si>
  <si>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</si>
  <si>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</si>
  <si>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</si>
  <si>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</si>
  <si>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</si>
  <si>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</si>
  <si>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</si>
  <si>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</si>
  <si>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</si>
  <si>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</si>
  <si>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</si>
  <si>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</si>
  <si>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</si>
  <si>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</si>
  <si>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</si>
  <si>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</si>
  <si>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</si>
  <si>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</si>
  <si>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</si>
  <si>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</si>
  <si>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</si>
  <si>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</si>
  <si>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</si>
  <si>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</si>
  <si>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</si>
  <si>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</si>
  <si>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</si>
  <si>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</si>
  <si>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</si>
  <si>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</si>
  <si>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</si>
  <si>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</si>
  <si>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</si>
  <si>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</si>
  <si>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</si>
  <si>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</si>
  <si>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</si>
  <si>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</si>
  <si>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</si>
  <si>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</si>
  <si>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</si>
  <si>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</si>
  <si>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</si>
  <si>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</si>
  <si>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</si>
  <si>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</si>
  <si>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</si>
  <si>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</si>
  <si>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</si>
  <si>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</si>
  <si>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</si>
  <si>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</si>
  <si>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</si>
  <si>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</si>
  <si>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</si>
  <si>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</si>
  <si>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</si>
  <si>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</si>
  <si>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</si>
  <si>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</si>
  <si>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</si>
  <si>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</si>
  <si>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</si>
  <si>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</si>
  <si>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</si>
  <si>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</si>
  <si>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</si>
  <si>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</si>
  <si>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</si>
  <si>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</si>
  <si>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</si>
  <si>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</si>
  <si>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</si>
  <si>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</si>
  <si>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</si>
  <si>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</si>
  <si>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</si>
  <si>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</si>
  <si>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</si>
  <si>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</si>
  <si>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</si>
  <si>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</si>
  <si>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</si>
  <si>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</si>
  <si>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</si>
  <si>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</si>
  <si>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</si>
  <si>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</si>
  <si>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</si>
  <si>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</si>
  <si>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</si>
  <si>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</si>
  <si>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</si>
  <si>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</si>
  <si>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</si>
  <si>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</si>
  <si>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</si>
  <si>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</si>
  <si>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</si>
  <si>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</si>
  <si>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</si>
  <si>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</si>
  <si>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</si>
  <si>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</si>
  <si>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</si>
  <si>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</si>
  <si>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</si>
  <si>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</si>
  <si>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</si>
  <si>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</si>
  <si>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</si>
  <si>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</si>
  <si>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</si>
  <si>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</si>
  <si>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</si>
  <si>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</si>
  <si>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</si>
  <si>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</si>
  <si>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</si>
  <si>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</si>
  <si>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</si>
  <si>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</si>
  <si>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</si>
  <si>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</si>
  <si>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</si>
  <si>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</si>
  <si>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</si>
  <si>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</si>
  <si>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</si>
  <si>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</si>
  <si>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</si>
  <si>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</si>
  <si>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</si>
  <si>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</si>
  <si>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</si>
  <si>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</si>
  <si>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</si>
  <si>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</si>
  <si>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</si>
  <si>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</si>
  <si>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</si>
  <si>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</si>
  <si>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</si>
  <si>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</si>
  <si>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</si>
  <si>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</si>
  <si>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</si>
  <si>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</si>
  <si>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</si>
  <si>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</si>
  <si>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</si>
  <si>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</si>
  <si>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</si>
  <si>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</si>
  <si>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</si>
  <si>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</si>
  <si>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</si>
  <si>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</si>
  <si>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</si>
  <si>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</si>
  <si>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</si>
  <si>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</si>
  <si>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</si>
  <si>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</si>
  <si>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</si>
  <si>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</si>
  <si>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</si>
  <si>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</si>
  <si>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</si>
  <si>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</si>
  <si>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</si>
  <si>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</si>
  <si>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</si>
  <si>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</si>
  <si>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</si>
  <si>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</si>
  <si>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</si>
  <si>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</si>
  <si>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</si>
  <si>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</si>
  <si>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</si>
  <si>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</si>
  <si>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</si>
  <si>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</si>
  <si>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</si>
  <si>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</si>
  <si>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</si>
  <si>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</si>
  <si>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</si>
  <si>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</si>
  <si>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</si>
  <si>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</si>
  <si>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</si>
  <si>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</si>
  <si>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</si>
  <si>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</si>
  <si>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</si>
  <si>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</si>
  <si>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</si>
  <si>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</si>
  <si>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</si>
  <si>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</si>
  <si>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</si>
  <si>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</si>
  <si>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</si>
  <si>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</si>
  <si>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</si>
  <si>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</si>
  <si>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</si>
  <si>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</si>
  <si>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</si>
  <si>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</si>
  <si>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</si>
  <si>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</si>
  <si>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</si>
  <si>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</si>
  <si>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</si>
  <si>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</si>
  <si>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</si>
  <si>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</si>
  <si>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</si>
  <si>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</si>
  <si>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</si>
  <si>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</si>
  <si>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</si>
  <si>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</si>
  <si>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</si>
  <si>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</si>
  <si>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</si>
  <si>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</si>
  <si>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</si>
  <si>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</si>
  <si>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</si>
  <si>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</si>
  <si>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</si>
  <si>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</si>
  <si>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</si>
  <si>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</si>
  <si>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</si>
  <si>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</si>
  <si>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</si>
  <si>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</si>
  <si>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</si>
  <si>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</si>
  <si>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</si>
  <si>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</si>
  <si>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</si>
  <si>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</si>
  <si>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</si>
  <si>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</si>
  <si>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</si>
  <si>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</si>
  <si>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</si>
  <si>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</si>
  <si>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</si>
  <si>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</si>
  <si>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</si>
  <si>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</si>
  <si>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</si>
  <si>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</si>
  <si>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</si>
  <si>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</si>
  <si>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</si>
  <si>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</si>
  <si>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</si>
  <si>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</si>
  <si>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</si>
  <si>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</si>
  <si>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</si>
  <si>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</si>
  <si>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</si>
  <si>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</si>
  <si>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</si>
  <si>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</si>
  <si>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</si>
  <si>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</si>
  <si>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</si>
  <si>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</si>
  <si>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</si>
  <si>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</si>
  <si>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</si>
  <si>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</si>
  <si>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</si>
  <si>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</si>
  <si>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</si>
  <si>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</si>
  <si>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</si>
  <si>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</si>
  <si>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</si>
  <si>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</si>
  <si>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</si>
  <si>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</si>
  <si>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</si>
  <si>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</si>
  <si>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</si>
  <si>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</si>
  <si>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</si>
  <si>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</si>
  <si>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</si>
  <si>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</si>
  <si>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</si>
  <si>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</si>
  <si>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</si>
  <si>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</si>
  <si>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</si>
  <si>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</si>
  <si>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</si>
  <si>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</si>
  <si>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</si>
  <si>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</si>
  <si>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</si>
  <si>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</si>
  <si>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</si>
  <si>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</si>
  <si>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</si>
  <si>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</si>
  <si>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</si>
  <si>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</si>
  <si>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</si>
  <si>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</si>
  <si>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</si>
  <si>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</si>
  <si>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</si>
  <si>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</si>
  <si>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</si>
  <si>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</si>
  <si>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</si>
  <si>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</si>
  <si>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</si>
  <si>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</si>
  <si>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</si>
  <si>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</si>
  <si>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</si>
  <si>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</si>
  <si>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</si>
  <si>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</si>
  <si>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</si>
  <si>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</si>
  <si>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</si>
  <si>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</si>
  <si>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</si>
  <si>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</si>
  <si>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</si>
  <si>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</si>
  <si>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</si>
  <si>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</si>
  <si>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</si>
  <si>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</si>
  <si>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</si>
  <si>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</si>
  <si>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</si>
  <si>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</si>
  <si>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</si>
  <si>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</si>
  <si>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</si>
  <si>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</si>
  <si>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</si>
  <si>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</si>
  <si>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</si>
  <si>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</si>
  <si>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</si>
  <si>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</si>
  <si>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</si>
  <si>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</si>
  <si>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</si>
  <si>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</si>
  <si>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</si>
  <si>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</si>
  <si>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</si>
  <si>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</si>
  <si>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</si>
  <si>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</si>
  <si>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</si>
  <si>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</si>
  <si>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</si>
  <si>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</si>
  <si>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</si>
  <si>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</si>
  <si>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</si>
  <si>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</si>
  <si>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</si>
  <si>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</si>
  <si>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</si>
  <si>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</si>
  <si>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</si>
  <si>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</si>
  <si>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</si>
  <si>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</si>
  <si>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</si>
  <si>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</si>
  <si>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</si>
  <si>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</si>
  <si>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</si>
  <si>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</si>
  <si>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</si>
  <si>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</si>
  <si>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</si>
  <si>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</si>
  <si>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</si>
  <si>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</si>
  <si>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</si>
  <si>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</si>
  <si>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</si>
  <si>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</si>
  <si>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</si>
  <si>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</si>
  <si>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</si>
  <si>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</si>
  <si>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</si>
  <si>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</si>
  <si>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</si>
  <si>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</si>
  <si>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</si>
  <si>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</si>
  <si>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</si>
  <si>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</si>
  <si>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</si>
  <si>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</si>
  <si>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</si>
  <si>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</si>
  <si>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</si>
  <si>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</si>
  <si>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</si>
  <si>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</si>
  <si>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</si>
  <si>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</si>
  <si>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</si>
  <si>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</si>
  <si>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</si>
  <si>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</si>
  <si>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</si>
  <si>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</si>
  <si>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</si>
  <si>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</si>
  <si>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</si>
  <si>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</si>
  <si>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</si>
  <si>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</si>
  <si>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</si>
  <si>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</si>
  <si>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</si>
  <si>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</si>
  <si>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</si>
  <si>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</si>
  <si>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</si>
  <si>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</si>
  <si>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</si>
  <si>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</si>
  <si>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</si>
  <si>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</si>
  <si>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</si>
  <si>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</si>
  <si>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</si>
  <si>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</si>
  <si>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</si>
  <si>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</si>
  <si>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</si>
  <si>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</si>
  <si>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</si>
  <si>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</si>
  <si>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</si>
  <si>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</si>
  <si>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</si>
  <si>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</si>
  <si>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</si>
  <si>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</si>
  <si>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</si>
  <si>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</si>
  <si>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</si>
  <si>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</si>
  <si>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</si>
  <si>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</si>
  <si>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</si>
  <si>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</si>
  <si>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</si>
  <si>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</si>
  <si>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</si>
  <si>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</si>
  <si>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</si>
  <si>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</si>
  <si>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</si>
  <si>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</si>
  <si>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</si>
  <si>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</si>
  <si>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</si>
  <si>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</si>
  <si>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</si>
  <si>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</si>
  <si>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</si>
  <si>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</si>
  <si>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</si>
  <si>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</si>
  <si>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</si>
  <si>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</si>
  <si>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</si>
  <si>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</si>
  <si>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</si>
  <si>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</si>
  <si>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</si>
  <si>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</si>
  <si>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</si>
  <si>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</si>
  <si>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</si>
  <si>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</si>
  <si>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</si>
  <si>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</si>
  <si>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</si>
  <si>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</si>
  <si>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</si>
  <si>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</si>
  <si>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</si>
  <si>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</si>
  <si>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</si>
  <si>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</si>
  <si>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</si>
  <si>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</si>
  <si>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</si>
  <si>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</si>
  <si>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</si>
  <si>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</si>
  <si>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</si>
  <si>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</si>
  <si>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</si>
  <si>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</si>
  <si>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</si>
  <si>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</si>
  <si>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</si>
  <si>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</si>
  <si>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</si>
  <si>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</si>
  <si>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</si>
  <si>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</si>
  <si>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</si>
  <si>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</si>
  <si>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</si>
  <si>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</si>
  <si>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</si>
  <si>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</si>
  <si>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</si>
  <si>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</si>
  <si>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</si>
  <si>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</si>
  <si>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</si>
  <si>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</si>
  <si>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</si>
  <si>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</si>
  <si>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</si>
  <si>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</si>
  <si>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</si>
  <si>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</si>
  <si>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</si>
  <si>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</si>
  <si>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</si>
  <si>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</si>
  <si>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</si>
  <si>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</si>
  <si>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</si>
  <si>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</si>
  <si>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</si>
  <si>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</si>
  <si>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</si>
  <si>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</si>
  <si>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</si>
  <si>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</si>
  <si>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</si>
  <si>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</si>
  <si>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</si>
  <si>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</si>
  <si>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</si>
  <si>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</si>
  <si>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</si>
  <si>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</si>
  <si>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</si>
  <si>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</si>
  <si>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</si>
  <si>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</si>
  <si>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</si>
  <si>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</si>
  <si>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</si>
  <si>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</si>
  <si>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</si>
  <si>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</si>
  <si>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</si>
  <si>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</si>
  <si>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</si>
  <si>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</si>
  <si>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</si>
  <si>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</si>
  <si>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</si>
  <si>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</si>
  <si>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</si>
  <si>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</si>
  <si>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</si>
  <si>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</si>
  <si>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</si>
  <si>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</si>
  <si>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</si>
  <si>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</si>
  <si>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</si>
  <si>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</si>
  <si>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</si>
  <si>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</si>
  <si>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</si>
  <si>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</si>
  <si>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</si>
  <si>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</si>
  <si>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</si>
  <si>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</si>
  <si>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</si>
  <si>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</si>
  <si>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</si>
  <si>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</si>
  <si>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</si>
  <si>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</si>
  <si>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</si>
  <si>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</si>
  <si>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</si>
  <si>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</si>
  <si>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</si>
  <si>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</si>
  <si>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</si>
  <si>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</si>
  <si>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</si>
  <si>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</si>
  <si>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</si>
  <si>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</si>
  <si>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</si>
  <si>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</si>
  <si>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</si>
  <si>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</si>
  <si>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</si>
  <si>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</si>
  <si>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</si>
  <si>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</si>
  <si>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</si>
  <si>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</si>
  <si>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</si>
  <si>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</si>
  <si>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</si>
  <si>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</si>
  <si>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</si>
  <si>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</si>
  <si>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</si>
  <si>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</si>
  <si>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</si>
  <si>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</si>
  <si>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</si>
  <si>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</si>
  <si>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</si>
  <si>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</si>
  <si>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</si>
  <si>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</si>
  <si>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</si>
  <si>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</si>
  <si>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</si>
  <si>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</si>
  <si>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</si>
  <si>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</si>
  <si>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</si>
  <si>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</si>
  <si>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</si>
  <si>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</si>
  <si>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</si>
  <si>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</si>
  <si>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</si>
  <si>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</si>
  <si>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</si>
  <si>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</si>
  <si>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</si>
  <si>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</si>
  <si>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</si>
  <si>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</si>
  <si>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</si>
  <si>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</si>
  <si>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</si>
  <si>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</si>
  <si>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</si>
  <si>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</si>
  <si>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</si>
  <si>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</si>
  <si>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</si>
  <si>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</si>
  <si>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</si>
  <si>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</si>
  <si>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</si>
  <si>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</si>
  <si>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</si>
  <si>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</si>
  <si>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</si>
  <si>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</si>
  <si>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</si>
  <si>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</si>
  <si>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</si>
  <si>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</si>
  <si>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</si>
  <si>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</si>
  <si>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</si>
  <si>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</si>
  <si>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</si>
  <si>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</si>
  <si>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</si>
  <si>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</si>
  <si>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</si>
  <si>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</si>
  <si>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</si>
  <si>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</si>
  <si>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</si>
  <si>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</si>
  <si>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</si>
  <si>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</si>
  <si>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</si>
  <si>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</si>
  <si>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</si>
  <si>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</si>
  <si>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</si>
  <si>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</si>
  <si>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</si>
  <si>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</si>
  <si>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</si>
  <si>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</si>
  <si>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</si>
  <si>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</si>
  <si>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</si>
  <si>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</si>
  <si>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</si>
  <si>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</si>
  <si>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</si>
  <si>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</si>
  <si>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</si>
  <si>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</si>
  <si>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</si>
  <si>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</si>
  <si>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</si>
  <si>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</si>
  <si>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</si>
  <si>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</si>
  <si>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</si>
  <si>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</si>
  <si>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</si>
  <si>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</si>
  <si>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</si>
  <si>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</si>
  <si>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</si>
  <si>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</si>
  <si>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</si>
  <si>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</si>
  <si>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</si>
  <si>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</si>
  <si>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</si>
  <si>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</si>
  <si>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</si>
  <si>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</si>
  <si>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</si>
  <si>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</si>
  <si>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</si>
  <si>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</si>
  <si>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</si>
  <si>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</si>
  <si>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</si>
  <si>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</si>
  <si>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</si>
  <si>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</si>
  <si>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</si>
  <si>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</si>
  <si>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</si>
  <si>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</si>
  <si>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</si>
  <si>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</si>
  <si>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</si>
  <si>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</si>
  <si>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</si>
  <si>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</si>
  <si>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</si>
  <si>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</si>
  <si>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</si>
  <si>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</si>
  <si>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</si>
  <si>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</si>
  <si>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</si>
  <si>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</si>
  <si>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</si>
  <si>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</si>
  <si>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</si>
  <si>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</si>
  <si>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</si>
  <si>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</si>
  <si>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</si>
  <si>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</si>
  <si>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</si>
  <si>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</si>
  <si>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</si>
  <si>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</si>
  <si>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</si>
  <si>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</si>
  <si>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</si>
  <si>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</si>
  <si>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</si>
  <si>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</si>
  <si>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</si>
  <si>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</si>
  <si>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</si>
  <si>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</si>
  <si>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</si>
  <si>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</si>
  <si>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</si>
  <si>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</si>
  <si>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</si>
  <si>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</si>
  <si>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</si>
  <si>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</si>
  <si>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</si>
  <si>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</si>
  <si>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</si>
  <si>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</si>
  <si>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</si>
  <si>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</si>
  <si>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</si>
  <si>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</si>
  <si>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</si>
  <si>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</si>
  <si>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</si>
  <si>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</si>
  <si>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</si>
  <si>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</si>
  <si>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</si>
  <si>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</si>
  <si>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</si>
  <si>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</si>
  <si>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</si>
  <si>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</si>
  <si>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</si>
  <si>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</si>
  <si>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</si>
  <si>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</si>
  <si>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</si>
  <si>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</si>
  <si>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</si>
  <si>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</si>
  <si>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</si>
  <si>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</si>
  <si>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</si>
  <si>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</si>
  <si>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</si>
  <si>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</si>
  <si>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</si>
  <si>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</si>
  <si>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</si>
  <si>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</si>
  <si>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</si>
  <si>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</si>
  <si>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</si>
  <si>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</si>
  <si>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</si>
  <si>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</si>
  <si>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</si>
  <si>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</si>
  <si>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</si>
  <si>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</si>
  <si>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</si>
  <si>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</si>
  <si>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</si>
  <si>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</si>
  <si>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</si>
  <si>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</si>
  <si>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</si>
  <si>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</si>
  <si>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</si>
  <si>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</si>
  <si>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</si>
  <si>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</si>
  <si>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</si>
  <si>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</si>
  <si>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</si>
  <si>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</si>
  <si>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</si>
  <si>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</si>
  <si>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</si>
  <si>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</si>
  <si>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</si>
  <si>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</si>
  <si>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</si>
  <si>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</si>
  <si>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</si>
  <si>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</si>
  <si>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</si>
  <si>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</si>
  <si>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</si>
  <si>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</si>
  <si>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</si>
  <si>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</si>
  <si>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</si>
  <si>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</si>
  <si>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</si>
  <si>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</si>
  <si>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</si>
  <si>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</si>
  <si>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</si>
  <si>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</si>
  <si>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</si>
  <si>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</si>
  <si>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</si>
  <si>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</si>
  <si>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</si>
  <si>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</si>
  <si>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</si>
  <si>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</si>
  <si>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</si>
  <si>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</si>
  <si>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</si>
  <si>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</si>
  <si>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</si>
  <si>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</si>
  <si>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</si>
  <si>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</si>
  <si>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</si>
  <si>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</si>
  <si>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</si>
  <si>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</si>
  <si>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</si>
  <si>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</si>
  <si>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</si>
  <si>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</si>
  <si>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</si>
  <si>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</si>
  <si>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</si>
  <si>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</si>
  <si>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</si>
  <si>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</si>
  <si>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</si>
  <si>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</si>
  <si>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</si>
  <si>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</si>
  <si>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</si>
  <si>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</si>
  <si>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</si>
  <si>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</si>
  <si>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</si>
  <si>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</si>
  <si>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</si>
  <si>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</si>
  <si>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</si>
  <si>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</si>
  <si>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</si>
  <si>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</si>
  <si>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</si>
  <si>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</si>
  <si>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</si>
  <si>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</si>
  <si>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</si>
  <si>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</si>
  <si>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</si>
  <si>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</si>
  <si>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</si>
  <si>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</si>
  <si>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</si>
  <si>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</si>
  <si>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</si>
  <si>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</si>
  <si>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</si>
  <si>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</si>
  <si>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</si>
  <si>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</si>
  <si>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</si>
  <si>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</si>
  <si>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</si>
  <si>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</si>
  <si>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</si>
  <si>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</si>
  <si>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</si>
  <si>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</si>
  <si>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</si>
  <si>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</si>
  <si>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</si>
  <si>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</si>
  <si>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</si>
  <si>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</si>
  <si>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</si>
  <si>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</si>
  <si>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</si>
  <si>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</si>
  <si>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</si>
  <si>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</si>
  <si>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</si>
  <si>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</si>
  <si>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</si>
  <si>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</si>
  <si>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</si>
  <si>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</si>
  <si>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</si>
  <si>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</si>
  <si>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</si>
  <si>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</si>
  <si>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</si>
  <si>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</si>
  <si>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</si>
  <si>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</si>
  <si>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</si>
  <si>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</si>
  <si>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</si>
  <si>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</si>
  <si>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</si>
  <si>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</si>
  <si>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</si>
  <si>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</si>
  <si>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</si>
  <si>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</si>
  <si>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</si>
  <si>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</si>
  <si>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</si>
  <si>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</si>
  <si>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</si>
  <si>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</si>
  <si>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</si>
  <si>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</si>
  <si>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</si>
  <si>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</si>
  <si>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</si>
  <si>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</si>
  <si>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</si>
  <si>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</si>
  <si>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</si>
  <si>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</si>
  <si>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</si>
  <si>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</si>
  <si>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</si>
  <si>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</si>
  <si>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</si>
  <si>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</si>
  <si>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</si>
  <si>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</si>
  <si>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</si>
  <si>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</si>
  <si>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</si>
  <si>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</si>
  <si>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</si>
  <si>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</si>
  <si>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</si>
  <si>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</si>
  <si>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</si>
  <si>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</si>
  <si>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</si>
  <si>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</si>
  <si>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</si>
  <si>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</si>
  <si>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</si>
  <si>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</si>
  <si>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</si>
  <si>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</si>
  <si>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</si>
  <si>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</si>
  <si>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</si>
  <si>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</si>
  <si>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</si>
  <si>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</si>
  <si>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</si>
  <si>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</si>
  <si>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</si>
  <si>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</si>
  <si>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</si>
  <si>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</si>
  <si>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</si>
  <si>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</si>
  <si>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</si>
  <si>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</si>
  <si>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</si>
  <si>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</si>
  <si>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</si>
  <si>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</si>
  <si>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</si>
  <si>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</si>
  <si>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</si>
  <si>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</si>
  <si>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</si>
  <si>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</si>
  <si>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</si>
  <si>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</si>
  <si>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</si>
  <si>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</si>
  <si>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</si>
  <si>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</si>
  <si>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</si>
  <si>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</si>
  <si>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</si>
  <si>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</si>
  <si>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</si>
  <si>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</si>
  <si>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</si>
  <si>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</si>
  <si>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</si>
  <si>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</si>
  <si>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</si>
  <si>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</si>
  <si>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</si>
  <si>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</si>
  <si>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</si>
  <si>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</si>
  <si>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</si>
  <si>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</si>
  <si>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</si>
  <si>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</si>
  <si>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</si>
  <si>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</si>
  <si>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</si>
  <si>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</si>
  <si>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</si>
  <si>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</si>
  <si>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</si>
  <si>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</si>
  <si>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</si>
  <si>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</si>
  <si>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</si>
  <si>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</si>
  <si>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</si>
  <si>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</si>
  <si>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</si>
  <si>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</si>
  <si>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</si>
  <si>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</si>
  <si>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</si>
  <si>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</si>
  <si>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</si>
  <si>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</si>
  <si>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</si>
  <si>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</si>
  <si>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</si>
  <si>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</si>
  <si>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</si>
  <si>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</si>
  <si>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</si>
  <si>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</si>
  <si>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</si>
  <si>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</si>
  <si>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</si>
  <si>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</si>
  <si>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</si>
  <si>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</si>
  <si>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</si>
  <si>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</si>
  <si>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</si>
  <si>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</si>
  <si>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</si>
  <si>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</si>
  <si>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</si>
  <si>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</si>
  <si>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</si>
  <si>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</si>
  <si>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</si>
  <si>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</si>
  <si>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</si>
  <si>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</si>
  <si>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</si>
  <si>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</si>
  <si>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</si>
  <si>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</si>
  <si>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</si>
  <si>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</si>
  <si>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</si>
  <si>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</si>
  <si>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</si>
  <si>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</si>
  <si>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</si>
  <si>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</si>
  <si>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</si>
  <si>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</si>
  <si>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</si>
  <si>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</si>
  <si>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</si>
  <si>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</si>
  <si>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</si>
  <si>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</si>
  <si>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</si>
  <si>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</si>
  <si>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</si>
  <si>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</si>
  <si>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</si>
  <si>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</si>
  <si>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</si>
  <si>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</si>
  <si>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</si>
  <si>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</si>
  <si>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</si>
  <si>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</si>
  <si>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</si>
  <si>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</si>
  <si>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</si>
  <si>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</si>
  <si>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</si>
  <si>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</si>
  <si>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</si>
  <si>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</si>
  <si>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</si>
  <si>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</si>
  <si>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</si>
  <si>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</si>
  <si>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</si>
  <si>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</si>
  <si>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</si>
  <si>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</si>
  <si>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</si>
  <si>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</si>
  <si>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</si>
  <si>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</si>
  <si>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</si>
  <si>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</si>
  <si>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</si>
  <si>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</si>
  <si>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</si>
  <si>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</si>
  <si>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</si>
  <si>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</si>
  <si>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</si>
  <si>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</si>
  <si>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</si>
  <si>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</si>
  <si>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</si>
  <si>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</si>
  <si>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</si>
  <si>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</si>
  <si>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</si>
  <si>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</si>
  <si>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</si>
  <si>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</si>
  <si>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</si>
  <si>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</si>
  <si>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</si>
  <si>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</si>
  <si>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</si>
  <si>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</si>
  <si>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</si>
  <si>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</si>
  <si>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</si>
  <si>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</si>
  <si>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</si>
  <si>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</si>
  <si>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</si>
  <si>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</si>
  <si>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</si>
  <si>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</si>
  <si>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</si>
  <si>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</si>
  <si>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</si>
  <si>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</si>
  <si>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</si>
  <si>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</si>
  <si>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</si>
  <si>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</si>
  <si>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</si>
  <si>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</si>
  <si>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</si>
  <si>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</si>
  <si>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</si>
  <si>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</si>
  <si>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</si>
  <si>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</si>
  <si>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</si>
  <si>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</si>
  <si>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</si>
  <si>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</si>
  <si>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</si>
  <si>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</si>
  <si>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</si>
  <si>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</si>
  <si>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</si>
  <si>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</si>
  <si>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</si>
  <si>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</si>
  <si>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</si>
  <si>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</si>
  <si>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</si>
  <si>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</si>
  <si>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</si>
  <si>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</si>
  <si>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</si>
  <si>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</si>
  <si>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</si>
  <si>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</si>
  <si>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</si>
  <si>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</si>
  <si>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</si>
  <si>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</si>
  <si>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</si>
  <si>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</si>
  <si>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</si>
  <si>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</si>
  <si>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</si>
  <si>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</si>
  <si>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</si>
  <si>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</si>
  <si>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</si>
  <si>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</si>
  <si>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</si>
  <si>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</si>
  <si>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</si>
  <si>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</si>
  <si>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</si>
  <si>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</si>
  <si>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</si>
  <si>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</si>
  <si>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</si>
  <si>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</si>
  <si>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</si>
  <si>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</si>
  <si>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</si>
  <si>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</si>
  <si>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</si>
  <si>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</si>
  <si>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</si>
  <si>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</si>
  <si>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</si>
  <si>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</si>
  <si>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</si>
  <si>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</si>
  <si>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</si>
  <si>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</si>
  <si>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</si>
  <si>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</si>
  <si>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</si>
  <si>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</si>
  <si>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</si>
  <si>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</si>
  <si>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</si>
  <si>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</si>
  <si>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</si>
  <si>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</si>
  <si>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</si>
  <si>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</si>
  <si>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</si>
  <si>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</si>
  <si>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</si>
  <si>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</si>
  <si>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</si>
  <si>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</si>
  <si>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</si>
  <si>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</si>
  <si>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</si>
  <si>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</si>
  <si>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</si>
  <si>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</si>
  <si>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</si>
  <si>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</si>
  <si>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</si>
  <si>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</si>
  <si>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</si>
  <si>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</si>
  <si>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</si>
  <si>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</si>
  <si>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</si>
  <si>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</si>
  <si>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</si>
  <si>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</si>
  <si>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</si>
  <si>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</si>
  <si>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</si>
  <si>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</si>
  <si>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</si>
  <si>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</si>
  <si>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</si>
  <si>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</si>
  <si>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</si>
  <si>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</si>
  <si>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</si>
  <si>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</si>
  <si>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</si>
  <si>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</si>
  <si>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</si>
  <si>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</si>
  <si>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</si>
  <si>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</si>
  <si>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</si>
  <si>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</si>
  <si>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</si>
  <si>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</si>
  <si>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</si>
  <si>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</si>
  <si>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</si>
  <si>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</si>
  <si>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</si>
  <si>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</si>
  <si>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</si>
  <si>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</si>
  <si>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</si>
  <si>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</si>
  <si>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</si>
  <si>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</si>
  <si>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</si>
  <si>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</si>
  <si>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</si>
  <si>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</si>
  <si>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</si>
  <si>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</si>
  <si>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</si>
  <si>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</si>
  <si>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</si>
  <si>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</si>
  <si>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</si>
  <si>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</si>
  <si>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</si>
  <si>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</si>
  <si>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</si>
  <si>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</si>
  <si>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</si>
  <si>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</si>
  <si>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</si>
  <si>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</si>
  <si>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</si>
  <si>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</si>
  <si>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</si>
  <si>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</si>
  <si>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</si>
  <si>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</si>
  <si>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</si>
  <si>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</si>
  <si>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</si>
  <si>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</si>
  <si>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</si>
  <si>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</si>
  <si>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</si>
  <si>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</si>
  <si>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</si>
  <si>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</si>
  <si>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</si>
  <si>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</si>
  <si>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</si>
  <si>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</si>
  <si>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</si>
  <si>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</si>
  <si>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</si>
  <si>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</si>
  <si>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</si>
  <si>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</si>
  <si>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</si>
  <si>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</si>
  <si>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</si>
  <si>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</si>
  <si>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</si>
  <si>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</si>
  <si>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</si>
  <si>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</si>
  <si>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</si>
  <si>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</si>
  <si>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</si>
  <si>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</si>
  <si>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</si>
  <si>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</si>
  <si>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</si>
  <si>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</si>
  <si>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</si>
  <si>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</si>
  <si>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</si>
  <si>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</si>
  <si>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</si>
  <si>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</si>
  <si>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</si>
  <si>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</si>
  <si>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</si>
  <si>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</si>
  <si>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</si>
  <si>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</si>
  <si>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</si>
  <si>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</si>
  <si>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</si>
  <si>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</si>
  <si>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</si>
  <si>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</si>
  <si>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</si>
  <si>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</si>
  <si>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</si>
  <si>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</si>
  <si>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</si>
  <si>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</si>
  <si>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</si>
  <si>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</si>
  <si>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</si>
  <si>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</si>
  <si>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</si>
  <si>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</si>
  <si>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</si>
  <si>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</si>
  <si>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</si>
  <si>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</si>
  <si>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</si>
  <si>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</si>
  <si>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</si>
  <si>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</si>
  <si>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</si>
  <si>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</si>
  <si>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</si>
  <si>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</si>
  <si>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</si>
  <si>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</si>
  <si>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</si>
  <si>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</si>
  <si>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</si>
  <si>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</si>
  <si>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</si>
  <si>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</si>
  <si>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</si>
  <si>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</si>
  <si>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</si>
  <si>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</si>
  <si>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</si>
  <si>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</si>
  <si>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</si>
  <si>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</si>
  <si>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</si>
  <si>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</si>
  <si>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</si>
  <si>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</si>
  <si>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</si>
  <si>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</si>
  <si>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</si>
  <si>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</si>
  <si>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</si>
  <si>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</si>
  <si>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</si>
  <si>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</si>
  <si>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</si>
  <si>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</si>
  <si>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</si>
  <si>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</si>
  <si>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</si>
  <si>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</si>
  <si>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</si>
  <si>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</si>
  <si>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</si>
  <si>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</si>
  <si>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</si>
  <si>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</si>
  <si>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</si>
  <si>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</si>
  <si>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</si>
  <si>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</si>
  <si>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</si>
  <si>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</si>
  <si>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</si>
  <si>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</si>
  <si>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</si>
  <si>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</si>
  <si>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</si>
  <si>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</si>
  <si>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</si>
  <si>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</si>
  <si>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</si>
  <si>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</si>
  <si>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</si>
  <si>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</si>
  <si>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</si>
  <si>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</si>
  <si>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</si>
  <si>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</si>
  <si>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</si>
  <si>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</si>
  <si>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</si>
  <si>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</si>
  <si>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</si>
  <si>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</si>
  <si>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</si>
  <si>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</si>
  <si>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</si>
  <si>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</si>
  <si>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</si>
  <si>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</si>
  <si>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</si>
  <si>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</si>
  <si>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</si>
  <si>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</si>
  <si>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</si>
  <si>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</si>
  <si>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</si>
  <si>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</si>
  <si>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</si>
  <si>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</si>
  <si>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</si>
  <si>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</si>
  <si>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</si>
  <si>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</si>
  <si>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</si>
  <si>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</si>
  <si>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</si>
  <si>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</si>
  <si>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</si>
  <si>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</si>
  <si>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</si>
  <si>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</si>
  <si>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</si>
  <si>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</si>
  <si>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</si>
  <si>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</si>
  <si>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</si>
  <si>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</si>
  <si>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</si>
  <si>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</si>
  <si>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</si>
  <si>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</si>
  <si>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</si>
  <si>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</si>
  <si>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</si>
  <si>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</si>
  <si>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</si>
  <si>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</si>
  <si>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</si>
  <si>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</si>
  <si>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</si>
  <si>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</si>
  <si>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</si>
  <si>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</si>
  <si>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</si>
  <si>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</si>
  <si>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</si>
  <si>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</si>
  <si>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</si>
  <si>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</si>
  <si>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</si>
  <si>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</si>
  <si>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</si>
  <si>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</si>
  <si>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</si>
  <si>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</si>
  <si>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</si>
  <si>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</si>
  <si>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</si>
  <si>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</si>
  <si>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</si>
  <si>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</si>
  <si>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</si>
  <si>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</si>
  <si>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</si>
  <si>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</si>
  <si>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</si>
  <si>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</si>
  <si>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</si>
  <si>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</si>
  <si>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</si>
  <si>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</si>
  <si>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</si>
  <si>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</si>
  <si>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</si>
  <si>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</si>
  <si>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</si>
  <si>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</si>
  <si>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</si>
  <si>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</si>
  <si>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</si>
  <si>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</si>
  <si>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</si>
  <si>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</si>
  <si>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</si>
  <si>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</si>
  <si>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</si>
  <si>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</si>
  <si>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</si>
  <si>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</si>
  <si>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</si>
  <si>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</si>
  <si>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</si>
  <si>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</si>
  <si>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</si>
  <si>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</si>
  <si>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</si>
  <si>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</si>
  <si>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</si>
  <si>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</si>
  <si>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</si>
  <si>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</si>
  <si>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</si>
  <si>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</si>
  <si>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</si>
  <si>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</si>
  <si>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</si>
  <si>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</si>
  <si>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</si>
  <si>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</si>
  <si>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</si>
  <si>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</si>
  <si>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</si>
  <si>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</si>
  <si>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</si>
  <si>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</si>
  <si>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</si>
  <si>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</si>
  <si>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</si>
  <si>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</si>
  <si>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</si>
  <si>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</si>
  <si>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</si>
  <si>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</si>
  <si>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</si>
  <si>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</si>
  <si>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</si>
  <si>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</si>
  <si>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</si>
  <si>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</si>
  <si>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</si>
  <si>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</si>
  <si>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</si>
  <si>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</si>
  <si>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</si>
  <si>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</si>
  <si>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</si>
  <si>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</si>
  <si>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</si>
  <si>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</si>
  <si>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</si>
  <si>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</si>
  <si>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</si>
  <si>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</si>
  <si>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</si>
  <si>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</si>
  <si>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</si>
  <si>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</si>
  <si>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</si>
  <si>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</si>
  <si>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</si>
  <si>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</si>
  <si>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</si>
  <si>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</si>
  <si>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</si>
  <si>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</si>
  <si>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</si>
  <si>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</si>
  <si>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</si>
  <si>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</si>
  <si>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</si>
  <si>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</si>
  <si>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</si>
  <si>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</si>
  <si>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</si>
  <si>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</si>
  <si>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</si>
  <si>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</si>
  <si>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</si>
  <si>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</si>
  <si>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</si>
  <si>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</si>
  <si>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</si>
  <si>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</si>
  <si>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</si>
  <si>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</si>
  <si>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</si>
  <si>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</si>
  <si>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</si>
  <si>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</si>
  <si>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</si>
  <si>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</si>
  <si>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</si>
  <si>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</si>
  <si>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</si>
  <si>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</si>
  <si>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</si>
  <si>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</si>
  <si>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</si>
  <si>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</si>
  <si>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</si>
  <si>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</si>
  <si>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</si>
  <si>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</si>
  <si>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</si>
  <si>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</si>
  <si>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</si>
  <si>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</si>
  <si>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</si>
  <si>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</si>
  <si>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</si>
  <si>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</si>
  <si>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</si>
  <si>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</si>
  <si>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</si>
  <si>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</si>
  <si>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</si>
  <si>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</si>
  <si>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</si>
  <si>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</si>
  <si>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</si>
  <si>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</si>
  <si>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</si>
  <si>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</si>
  <si>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</si>
  <si>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</si>
  <si>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</si>
  <si>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</si>
  <si>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</si>
  <si>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</si>
  <si>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</si>
  <si>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</si>
  <si>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WILL</t>
  </si>
  <si>
    <t>JOHN MICHALESKO</t>
  </si>
  <si>
    <t>323 SPRINGFIELD AVE</t>
  </si>
  <si>
    <t>1343 EAST SEVENTH STREET</t>
  </si>
  <si>
    <t>JOLIET</t>
  </si>
  <si>
    <t>IL</t>
  </si>
  <si>
    <t>LOCKPORT</t>
  </si>
  <si>
    <t>815-744-6200</t>
  </si>
  <si>
    <t>815-744-3822</t>
  </si>
  <si>
    <t>060-001507</t>
  </si>
  <si>
    <t>THOMAS E. BRIM</t>
  </si>
  <si>
    <t>tbrim@lasec.org</t>
  </si>
  <si>
    <t>815-838-8080</t>
  </si>
  <si>
    <t>815-838-8086</t>
  </si>
  <si>
    <t>john@gassensmith.com</t>
  </si>
  <si>
    <t>GASSENSMITH &amp; MICHALESKO, LTD.</t>
  </si>
  <si>
    <t>Lockport Area Benefit Plan</t>
  </si>
  <si>
    <t>CLIC</t>
  </si>
  <si>
    <t>ISDLAF</t>
  </si>
  <si>
    <t>LASEC and LTHS 205 bid together</t>
  </si>
  <si>
    <t>GASSENSMITH &amp; MICHALESKO, LTD</t>
  </si>
  <si>
    <t>Lockport Area Sp Ed Coop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</si>
</sst>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381000</xdr:colOff>
          <xdr:row>2</xdr:row>
          <xdr:rowOff>133350</xdr:rowOff>
        </xdr:from>
        <xdr:to>
          <xdr:col>0</xdr:col>
          <xdr:colOff>1295400</xdr:colOff>
          <xdr:row>7</xdr:row>
          <xdr:rowOff>9525</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3" t="s">
        <v>466</v>
      </c>
      <c r="J1" s="2174"/>
      <c r="K1" s="2174"/>
      <c r="L1" s="2174"/>
      <c r="M1" s="2174"/>
      <c r="N1" s="2174"/>
      <c r="O1" s="2174"/>
      <c r="P1" s="2174"/>
      <c r="Q1" s="2174"/>
      <c r="R1" s="2174"/>
      <c r="S1" s="2174"/>
    </row>
    <row r="2" spans="1:28" ht="12" customHeight="1" x14ac:dyDescent="0.2">
      <c r="A2" s="201" t="s">
        <v>1870</v>
      </c>
      <c r="D2" s="202"/>
      <c r="I2" s="2175" t="s">
        <v>1133</v>
      </c>
      <c r="J2" s="2174"/>
      <c r="K2" s="2174"/>
      <c r="L2" s="2174"/>
      <c r="M2" s="2174"/>
      <c r="N2" s="2174"/>
      <c r="O2" s="2174"/>
      <c r="P2" s="2174"/>
      <c r="Q2" s="2174"/>
      <c r="R2" s="2174"/>
      <c r="S2" s="2174"/>
    </row>
    <row r="3" spans="1:28" ht="12" customHeight="1" x14ac:dyDescent="0.2">
      <c r="A3" s="1817" t="s">
        <v>1953</v>
      </c>
      <c r="B3" s="1818"/>
      <c r="C3" s="1818"/>
      <c r="D3" s="1819"/>
      <c r="I3" s="2175" t="s">
        <v>55</v>
      </c>
      <c r="J3" s="2174"/>
      <c r="K3" s="2174"/>
      <c r="L3" s="2174"/>
      <c r="M3" s="2174"/>
      <c r="N3" s="2174"/>
      <c r="O3" s="2174"/>
      <c r="P3" s="2174"/>
      <c r="Q3" s="2174"/>
      <c r="R3" s="2174"/>
      <c r="S3" s="2174"/>
    </row>
    <row r="4" spans="1:28" ht="12" customHeight="1" x14ac:dyDescent="0.2">
      <c r="A4" s="191"/>
      <c r="I4" s="2175" t="s">
        <v>604</v>
      </c>
      <c r="J4" s="2174"/>
      <c r="K4" s="2174"/>
      <c r="L4" s="2174"/>
      <c r="M4" s="2174"/>
      <c r="N4" s="2174"/>
      <c r="O4" s="2174"/>
      <c r="P4" s="2174"/>
      <c r="Q4" s="2174"/>
      <c r="R4" s="2174"/>
      <c r="S4" s="2174"/>
    </row>
    <row r="5" spans="1:28" ht="14.1" customHeight="1" x14ac:dyDescent="0.2">
      <c r="B5" s="442"/>
      <c r="C5" s="178" t="s">
        <v>1061</v>
      </c>
      <c r="D5" s="362"/>
      <c r="E5" s="362"/>
      <c r="H5" s="192"/>
      <c r="I5" s="2182" t="s">
        <v>769</v>
      </c>
      <c r="J5" s="2127"/>
      <c r="K5" s="2127"/>
      <c r="L5" s="2127"/>
      <c r="M5" s="2127"/>
      <c r="N5" s="2127"/>
      <c r="O5" s="2127"/>
      <c r="P5" s="2127"/>
      <c r="Q5" s="2127"/>
      <c r="R5" s="2127"/>
      <c r="S5" s="2127"/>
    </row>
    <row r="6" spans="1:28" ht="14.1" customHeight="1" x14ac:dyDescent="0.2">
      <c r="B6" s="442" t="s">
        <v>2096</v>
      </c>
      <c r="C6" s="178" t="s">
        <v>1062</v>
      </c>
      <c r="D6" s="362"/>
      <c r="E6" s="362"/>
      <c r="I6" s="2181" t="s">
        <v>1029</v>
      </c>
      <c r="J6" s="2127"/>
      <c r="K6" s="2127"/>
      <c r="L6" s="2127"/>
      <c r="M6" s="2127"/>
      <c r="N6" s="2127"/>
      <c r="O6" s="2127"/>
      <c r="P6" s="2127"/>
      <c r="Q6" s="2127"/>
      <c r="R6" s="2127"/>
      <c r="S6" s="2127"/>
    </row>
    <row r="7" spans="1:28" ht="12.2" customHeight="1" x14ac:dyDescent="0.2">
      <c r="I7" s="2176">
        <v>42916</v>
      </c>
      <c r="J7" s="2177"/>
      <c r="K7" s="2177"/>
      <c r="L7" s="2177"/>
      <c r="M7" s="2177"/>
      <c r="N7" s="2177"/>
      <c r="O7" s="2177"/>
      <c r="P7" s="2177"/>
      <c r="Q7" s="2177"/>
      <c r="R7" s="2177"/>
      <c r="S7" s="2177"/>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78" t="s">
        <v>763</v>
      </c>
      <c r="J9" s="2179"/>
      <c r="K9" s="2179"/>
      <c r="L9" s="2179"/>
      <c r="M9" s="2179"/>
      <c r="N9" s="2179"/>
      <c r="O9" s="2179"/>
      <c r="P9" s="2179"/>
      <c r="Q9" s="2179"/>
      <c r="R9" s="2179"/>
      <c r="S9" s="2180"/>
      <c r="T9" s="2123" t="s">
        <v>613</v>
      </c>
      <c r="U9" s="2124"/>
      <c r="V9" s="2124"/>
      <c r="W9" s="2124"/>
      <c r="X9" s="2124"/>
      <c r="Y9" s="2124"/>
      <c r="Z9" s="2124"/>
      <c r="AA9" s="2125"/>
    </row>
    <row r="10" spans="1:28" ht="13.5" customHeight="1" x14ac:dyDescent="0.2">
      <c r="A10" s="2132" t="s">
        <v>764</v>
      </c>
      <c r="B10" s="2133"/>
      <c r="C10" s="2133"/>
      <c r="D10" s="2133"/>
      <c r="E10" s="2133"/>
      <c r="F10" s="2133"/>
      <c r="G10" s="2133"/>
      <c r="H10" s="2134"/>
      <c r="I10" s="182"/>
      <c r="J10" s="183"/>
      <c r="K10" s="181"/>
      <c r="R10" s="183"/>
      <c r="S10" s="183"/>
      <c r="T10" s="2126"/>
      <c r="U10" s="2127"/>
      <c r="V10" s="2127"/>
      <c r="W10" s="2127"/>
      <c r="X10" s="2127"/>
      <c r="Y10" s="2127"/>
      <c r="Z10" s="2127"/>
      <c r="AA10" s="2128"/>
    </row>
    <row r="11" spans="1:28" ht="14.25" customHeight="1" x14ac:dyDescent="0.2">
      <c r="A11" s="2135" t="s">
        <v>1109</v>
      </c>
      <c r="B11" s="2136"/>
      <c r="C11" s="2136"/>
      <c r="D11" s="2136"/>
      <c r="E11" s="2136"/>
      <c r="F11" s="2136"/>
      <c r="G11" s="2136"/>
      <c r="H11" s="2137"/>
      <c r="I11" s="180"/>
      <c r="J11" s="343"/>
      <c r="K11" s="180"/>
      <c r="O11" s="1703" t="s">
        <v>2096</v>
      </c>
      <c r="P11" s="378" t="s">
        <v>223</v>
      </c>
      <c r="Q11" s="183"/>
      <c r="R11" s="181"/>
      <c r="S11" s="180"/>
      <c r="T11" s="2129"/>
      <c r="U11" s="2130"/>
      <c r="V11" s="2130"/>
      <c r="W11" s="2130"/>
      <c r="X11" s="2130"/>
      <c r="Y11" s="2130"/>
      <c r="Z11" s="2130"/>
      <c r="AA11" s="2131"/>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43">
        <v>56099088061</v>
      </c>
      <c r="B13" s="2144"/>
      <c r="C13" s="2144"/>
      <c r="D13" s="2144"/>
      <c r="E13" s="2144"/>
      <c r="F13" s="2144"/>
      <c r="G13" s="2144"/>
      <c r="H13" s="2145"/>
      <c r="I13" s="184"/>
      <c r="J13" s="183"/>
      <c r="K13" s="181"/>
      <c r="L13" s="183"/>
      <c r="M13" s="183"/>
      <c r="N13" s="183"/>
      <c r="O13" s="183"/>
      <c r="P13" s="183"/>
      <c r="Q13" s="183"/>
      <c r="R13" s="183"/>
      <c r="S13" s="183"/>
      <c r="T13" s="2148" t="s">
        <v>2117</v>
      </c>
      <c r="U13" s="2149"/>
      <c r="V13" s="2149"/>
      <c r="W13" s="2149"/>
      <c r="X13" s="2149"/>
      <c r="Y13" s="2150"/>
      <c r="Z13" s="2150"/>
      <c r="AA13" s="2151"/>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41" t="s">
        <v>2097</v>
      </c>
      <c r="B15" s="2146"/>
      <c r="C15" s="2146"/>
      <c r="D15" s="2146"/>
      <c r="E15" s="2146"/>
      <c r="F15" s="2146"/>
      <c r="G15" s="2146"/>
      <c r="H15" s="2147"/>
      <c r="T15" s="2113" t="s">
        <v>2098</v>
      </c>
      <c r="U15" s="2114"/>
      <c r="V15" s="2114"/>
      <c r="W15" s="2114"/>
      <c r="X15" s="2114"/>
      <c r="Y15" s="2152"/>
      <c r="Z15" s="2152"/>
      <c r="AA15" s="215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08" t="s">
        <v>2118</v>
      </c>
      <c r="B17" s="2171"/>
      <c r="C17" s="2171"/>
      <c r="D17" s="2171"/>
      <c r="E17" s="2171"/>
      <c r="F17" s="2171"/>
      <c r="G17" s="2171"/>
      <c r="H17" s="2172"/>
      <c r="T17" s="2158" t="s">
        <v>2099</v>
      </c>
      <c r="U17" s="2159"/>
      <c r="V17" s="2159"/>
      <c r="W17" s="2159"/>
      <c r="X17" s="2159"/>
      <c r="Y17" s="2159"/>
      <c r="Z17" s="2159"/>
      <c r="AA17" s="2160"/>
    </row>
    <row r="18" spans="1:27" ht="13.5" customHeight="1" x14ac:dyDescent="0.2">
      <c r="A18" s="363" t="s">
        <v>610</v>
      </c>
      <c r="B18" s="345"/>
      <c r="C18" s="341"/>
      <c r="D18" s="345"/>
      <c r="E18" s="345"/>
      <c r="F18" s="345"/>
      <c r="G18" s="345"/>
      <c r="H18" s="276"/>
      <c r="I18" s="2168" t="s">
        <v>765</v>
      </c>
      <c r="J18" s="2169"/>
      <c r="K18" s="2169"/>
      <c r="L18" s="2169"/>
      <c r="M18" s="2169"/>
      <c r="N18" s="2169"/>
      <c r="O18" s="2169"/>
      <c r="P18" s="2169"/>
      <c r="Q18" s="2169"/>
      <c r="R18" s="2169"/>
      <c r="S18" s="2170"/>
      <c r="T18" s="363" t="s">
        <v>807</v>
      </c>
      <c r="U18" s="271"/>
      <c r="V18" s="341"/>
      <c r="W18" s="270"/>
      <c r="X18" s="363" t="s">
        <v>303</v>
      </c>
      <c r="Y18" s="350"/>
      <c r="Z18" s="1915" t="s">
        <v>766</v>
      </c>
      <c r="AA18" s="200"/>
    </row>
    <row r="19" spans="1:27" ht="13.5" customHeight="1" x14ac:dyDescent="0.2">
      <c r="A19" s="2141" t="s">
        <v>2100</v>
      </c>
      <c r="B19" s="2142"/>
      <c r="C19" s="2142"/>
      <c r="D19" s="2142"/>
      <c r="E19" s="2142"/>
      <c r="F19" s="2142"/>
      <c r="G19" s="2142"/>
      <c r="H19" s="2140"/>
      <c r="I19" s="183"/>
      <c r="J19" s="377"/>
      <c r="K19" s="194"/>
      <c r="L19" s="192"/>
      <c r="M19" s="652" t="s">
        <v>355</v>
      </c>
      <c r="P19" s="180"/>
      <c r="Q19" s="180"/>
      <c r="R19" s="180"/>
      <c r="S19" s="184"/>
      <c r="T19" s="2141" t="s">
        <v>2101</v>
      </c>
      <c r="U19" s="2139"/>
      <c r="V19" s="2139"/>
      <c r="W19" s="2140"/>
      <c r="X19" s="2156" t="s">
        <v>2102</v>
      </c>
      <c r="Y19" s="2157"/>
      <c r="Z19" s="2154">
        <v>60435</v>
      </c>
      <c r="AA19" s="2155"/>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38" t="s">
        <v>2103</v>
      </c>
      <c r="B21" s="2139"/>
      <c r="C21" s="2139"/>
      <c r="D21" s="2139"/>
      <c r="E21" s="2139"/>
      <c r="F21" s="2139"/>
      <c r="G21" s="2139"/>
      <c r="H21" s="2140"/>
      <c r="I21" s="2164" t="s">
        <v>767</v>
      </c>
      <c r="J21" s="2127"/>
      <c r="K21" s="2127"/>
      <c r="L21" s="2127"/>
      <c r="M21" s="2127"/>
      <c r="N21" s="2127"/>
      <c r="O21" s="2127"/>
      <c r="P21" s="2127"/>
      <c r="Q21" s="2127"/>
      <c r="R21" s="2127"/>
      <c r="S21" s="2128"/>
      <c r="T21" s="2108" t="s">
        <v>2104</v>
      </c>
      <c r="U21" s="2109"/>
      <c r="V21" s="2109"/>
      <c r="W21" s="2109"/>
      <c r="X21" s="2122" t="s">
        <v>2105</v>
      </c>
      <c r="Y21" s="2120"/>
      <c r="Z21" s="2120"/>
      <c r="AA21" s="2121"/>
    </row>
    <row r="22" spans="1:27" ht="13.5" customHeight="1" x14ac:dyDescent="0.2">
      <c r="A22" s="365" t="s">
        <v>611</v>
      </c>
      <c r="B22" s="279"/>
      <c r="C22" s="279"/>
      <c r="D22" s="279"/>
      <c r="E22" s="279"/>
      <c r="F22" s="279"/>
      <c r="G22" s="279"/>
      <c r="H22" s="280"/>
      <c r="I22" s="2165" t="s">
        <v>1745</v>
      </c>
      <c r="J22" s="2166"/>
      <c r="K22" s="2166"/>
      <c r="L22" s="2166"/>
      <c r="M22" s="2166"/>
      <c r="N22" s="2166"/>
      <c r="O22" s="2166"/>
      <c r="P22" s="2166"/>
      <c r="Q22" s="2166"/>
      <c r="R22" s="2166"/>
      <c r="S22" s="2167"/>
      <c r="T22" s="363" t="s">
        <v>1905</v>
      </c>
      <c r="U22" s="271"/>
      <c r="V22" s="341"/>
      <c r="W22" s="271"/>
      <c r="X22" s="1916" t="s">
        <v>1574</v>
      </c>
      <c r="Z22" s="199"/>
      <c r="AA22" s="200"/>
    </row>
    <row r="23" spans="1:27" ht="13.5" customHeight="1" x14ac:dyDescent="0.2">
      <c r="A23" s="2161"/>
      <c r="B23" s="2162"/>
      <c r="C23" s="2162"/>
      <c r="D23" s="2162"/>
      <c r="E23" s="2162"/>
      <c r="F23" s="2162"/>
      <c r="G23" s="2162"/>
      <c r="H23" s="2163"/>
      <c r="T23" s="2108" t="s">
        <v>2106</v>
      </c>
      <c r="U23" s="2109"/>
      <c r="V23" s="2109"/>
      <c r="W23" s="2109"/>
      <c r="X23" s="2119">
        <v>43101</v>
      </c>
      <c r="Y23" s="2120"/>
      <c r="Z23" s="2120"/>
      <c r="AA23" s="2121"/>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38"/>
      <c r="B25" s="2139"/>
      <c r="C25" s="2139"/>
      <c r="D25" s="2139"/>
      <c r="E25" s="2139"/>
      <c r="F25" s="2139"/>
      <c r="G25" s="2139"/>
      <c r="H25" s="2140"/>
      <c r="I25" s="653"/>
      <c r="J25" s="203"/>
      <c r="K25" s="203"/>
      <c r="L25" s="203"/>
      <c r="M25" s="203"/>
      <c r="N25" s="203"/>
      <c r="O25" s="203"/>
      <c r="P25" s="203"/>
      <c r="Q25" s="203"/>
      <c r="R25" s="203"/>
      <c r="S25" s="204"/>
      <c r="T25" s="2105" t="s">
        <v>2111</v>
      </c>
      <c r="U25" s="2106"/>
      <c r="V25" s="2106"/>
      <c r="W25" s="2106"/>
      <c r="X25" s="2106"/>
      <c r="Y25" s="2106"/>
      <c r="Z25" s="2106"/>
      <c r="AA25" s="2107"/>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93" t="s">
        <v>1897</v>
      </c>
      <c r="J27" s="2169"/>
      <c r="K27" s="2169"/>
      <c r="L27" s="2169"/>
      <c r="M27" s="2169"/>
      <c r="N27" s="2169"/>
      <c r="O27" s="2169"/>
      <c r="P27" s="2169"/>
      <c r="Q27" s="2169"/>
      <c r="R27" s="2169"/>
      <c r="S27" s="2170"/>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t="s">
        <v>2096</v>
      </c>
      <c r="F29" s="1510" t="s">
        <v>1572</v>
      </c>
      <c r="G29" s="654"/>
      <c r="I29" s="274"/>
      <c r="J29" s="390"/>
      <c r="K29" s="181" t="s">
        <v>656</v>
      </c>
      <c r="L29" s="1703" t="s">
        <v>2096</v>
      </c>
      <c r="M29" s="194" t="s">
        <v>105</v>
      </c>
      <c r="N29" s="185" t="s">
        <v>1913</v>
      </c>
      <c r="O29" s="185"/>
      <c r="P29" s="185"/>
      <c r="Q29" s="185"/>
      <c r="R29" s="185"/>
      <c r="S29" s="665"/>
      <c r="T29" s="55"/>
      <c r="U29" s="55"/>
      <c r="V29" s="55"/>
      <c r="W29" s="55"/>
      <c r="X29" s="55"/>
      <c r="Y29" s="55"/>
      <c r="Z29" s="55"/>
      <c r="AA29" s="1079"/>
    </row>
    <row r="30" spans="1:27" ht="13.5" customHeight="1" x14ac:dyDescent="0.2">
      <c r="A30" s="1743"/>
      <c r="B30" s="1083"/>
      <c r="C30" s="666" t="s">
        <v>1360</v>
      </c>
      <c r="D30" s="181"/>
      <c r="E30" s="181"/>
      <c r="F30" s="1270"/>
      <c r="G30" s="654"/>
      <c r="H30" s="654"/>
      <c r="I30" s="274"/>
      <c r="J30" s="390"/>
      <c r="K30" s="181" t="s">
        <v>656</v>
      </c>
      <c r="L30" s="1703" t="s">
        <v>2096</v>
      </c>
      <c r="M30" s="194" t="s">
        <v>105</v>
      </c>
      <c r="N30" s="185" t="s">
        <v>1898</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2096</v>
      </c>
      <c r="M31" s="194" t="s">
        <v>105</v>
      </c>
      <c r="N31" s="185" t="s">
        <v>2095</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2"/>
      <c r="Q35" s="2139"/>
      <c r="R35" s="2139"/>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08" t="s">
        <v>2107</v>
      </c>
      <c r="B38" s="2171"/>
      <c r="C38" s="2171"/>
      <c r="D38" s="2171"/>
      <c r="E38" s="2171"/>
      <c r="F38" s="2139"/>
      <c r="G38" s="2139"/>
      <c r="H38" s="2140"/>
      <c r="I38" s="2187"/>
      <c r="J38" s="2114"/>
      <c r="K38" s="2114"/>
      <c r="L38" s="2114"/>
      <c r="M38" s="2114"/>
      <c r="N38" s="2114"/>
      <c r="O38" s="2114"/>
      <c r="P38" s="2111"/>
      <c r="Q38" s="2111"/>
      <c r="R38" s="2111"/>
      <c r="S38" s="2112"/>
      <c r="T38" s="2113"/>
      <c r="U38" s="2114"/>
      <c r="V38" s="2114"/>
      <c r="W38" s="2114"/>
      <c r="X38" s="2111"/>
      <c r="Y38" s="2111"/>
      <c r="Z38" s="2111"/>
      <c r="AA38" s="2112"/>
    </row>
    <row r="39" spans="1:27" ht="12" customHeight="1" x14ac:dyDescent="0.2">
      <c r="A39" s="2191" t="s">
        <v>611</v>
      </c>
      <c r="B39" s="2192"/>
      <c r="C39" s="341"/>
      <c r="D39" s="338"/>
      <c r="E39" s="338"/>
      <c r="F39" s="348"/>
      <c r="G39" s="338"/>
      <c r="H39" s="276"/>
      <c r="I39" s="2191" t="s">
        <v>611</v>
      </c>
      <c r="J39" s="2192"/>
      <c r="K39" s="2192"/>
      <c r="L39" s="2192"/>
      <c r="M39" s="2192"/>
      <c r="N39" s="335"/>
      <c r="O39" s="341"/>
      <c r="P39" s="341"/>
      <c r="Q39" s="347"/>
      <c r="R39" s="341"/>
      <c r="S39" s="276"/>
      <c r="T39" s="341" t="s">
        <v>611</v>
      </c>
      <c r="U39" s="271"/>
      <c r="V39" s="341"/>
      <c r="W39" s="270"/>
      <c r="X39" s="347"/>
      <c r="Y39" s="199"/>
      <c r="Z39" s="199"/>
      <c r="AA39" s="200"/>
    </row>
    <row r="40" spans="1:27" ht="13.5" customHeight="1" x14ac:dyDescent="0.2">
      <c r="A40" s="2194" t="s">
        <v>2108</v>
      </c>
      <c r="B40" s="2195"/>
      <c r="C40" s="2196"/>
      <c r="D40" s="2196"/>
      <c r="E40" s="2196"/>
      <c r="F40" s="2197"/>
      <c r="G40" s="2197"/>
      <c r="H40" s="2198"/>
      <c r="I40" s="2115"/>
      <c r="J40" s="2117"/>
      <c r="K40" s="2117"/>
      <c r="L40" s="2117"/>
      <c r="M40" s="2117"/>
      <c r="N40" s="2117"/>
      <c r="O40" s="2117"/>
      <c r="P40" s="2117"/>
      <c r="Q40" s="2117"/>
      <c r="R40" s="2117"/>
      <c r="S40" s="2118"/>
      <c r="T40" s="2115"/>
      <c r="U40" s="2116"/>
      <c r="V40" s="2117"/>
      <c r="W40" s="2117"/>
      <c r="X40" s="2117"/>
      <c r="Y40" s="2117"/>
      <c r="Z40" s="2117"/>
      <c r="AA40" s="211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1" t="s">
        <v>2109</v>
      </c>
      <c r="B42" s="2139"/>
      <c r="C42" s="2140"/>
      <c r="D42" s="2156" t="s">
        <v>2110</v>
      </c>
      <c r="E42" s="2139"/>
      <c r="F42" s="2139"/>
      <c r="G42" s="2139"/>
      <c r="H42" s="2140"/>
      <c r="I42" s="2113"/>
      <c r="J42" s="2111"/>
      <c r="K42" s="2111"/>
      <c r="L42" s="2111"/>
      <c r="M42" s="2111"/>
      <c r="N42" s="2111"/>
      <c r="O42" s="2112"/>
      <c r="P42" s="2110"/>
      <c r="Q42" s="2111"/>
      <c r="R42" s="2111"/>
      <c r="S42" s="2112"/>
      <c r="T42" s="2113"/>
      <c r="U42" s="2111"/>
      <c r="V42" s="2111"/>
      <c r="W42" s="2112"/>
      <c r="X42" s="2110"/>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88"/>
      <c r="B44" s="2189"/>
      <c r="C44" s="2189"/>
      <c r="D44" s="2189"/>
      <c r="E44" s="2189"/>
      <c r="F44" s="2189"/>
      <c r="G44" s="2189"/>
      <c r="H44" s="2190"/>
      <c r="I44" s="2183"/>
      <c r="J44" s="2185"/>
      <c r="K44" s="2185"/>
      <c r="L44" s="2185"/>
      <c r="M44" s="2185"/>
      <c r="N44" s="2185"/>
      <c r="O44" s="2185"/>
      <c r="P44" s="2185"/>
      <c r="Q44" s="2185"/>
      <c r="R44" s="2185"/>
      <c r="S44" s="2186"/>
      <c r="T44" s="2183"/>
      <c r="U44" s="2184"/>
      <c r="V44" s="2184"/>
      <c r="W44" s="2184"/>
      <c r="X44" s="2184"/>
      <c r="Y44" s="2184"/>
      <c r="Z44" s="2185"/>
      <c r="AA44" s="2186"/>
    </row>
    <row r="45" spans="1:27" ht="13.5" customHeight="1" x14ac:dyDescent="0.2">
      <c r="A45" s="195" t="s">
        <v>200</v>
      </c>
      <c r="Q45" s="195" t="s">
        <v>1725</v>
      </c>
      <c r="R45" s="195"/>
      <c r="S45" s="195"/>
      <c r="T45" s="1665"/>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K72" sqref="K7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5" t="s">
        <v>1570</v>
      </c>
      <c r="D15" s="602" t="s">
        <v>722</v>
      </c>
      <c r="E15" s="1667"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1571</v>
      </c>
      <c r="C22" s="215" t="s">
        <v>1365</v>
      </c>
      <c r="D22" s="602" t="s">
        <v>21</v>
      </c>
      <c r="E22" s="1667" t="s">
        <v>1208</v>
      </c>
    </row>
    <row r="23" spans="1:5" x14ac:dyDescent="0.2">
      <c r="A23" s="1572" t="s">
        <v>396</v>
      </c>
      <c r="C23" s="215" t="s">
        <v>1365</v>
      </c>
      <c r="D23" s="601" t="s">
        <v>723</v>
      </c>
      <c r="E23" s="1667" t="s">
        <v>1113</v>
      </c>
    </row>
    <row r="24" spans="1:5" x14ac:dyDescent="0.2">
      <c r="A24" s="1572" t="s">
        <v>1723</v>
      </c>
      <c r="C24" s="215" t="s">
        <v>1365</v>
      </c>
      <c r="D24" s="601" t="s">
        <v>1670</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1633</v>
      </c>
    </row>
    <row r="29" spans="1:5" x14ac:dyDescent="0.2">
      <c r="A29" s="1572" t="s">
        <v>1643</v>
      </c>
      <c r="D29" s="602" t="s">
        <v>1671</v>
      </c>
      <c r="E29" s="1667" t="s">
        <v>1642</v>
      </c>
    </row>
    <row r="30" spans="1:5" x14ac:dyDescent="0.2">
      <c r="A30" s="1980" t="s">
        <v>1271</v>
      </c>
      <c r="C30" s="215" t="s">
        <v>1365</v>
      </c>
      <c r="D30" s="602" t="s">
        <v>43</v>
      </c>
      <c r="E30" s="1667" t="s">
        <v>1138</v>
      </c>
    </row>
    <row r="31" spans="1:5" x14ac:dyDescent="0.2">
      <c r="A31" s="1572" t="s">
        <v>1911</v>
      </c>
      <c r="C31" s="215" t="s">
        <v>1365</v>
      </c>
      <c r="D31" s="601"/>
      <c r="E31" s="603"/>
    </row>
    <row r="32" spans="1:5" x14ac:dyDescent="0.2">
      <c r="B32" s="601" t="s">
        <v>1272</v>
      </c>
      <c r="C32" s="215" t="s">
        <v>1365</v>
      </c>
      <c r="D32" s="602" t="s">
        <v>1912</v>
      </c>
      <c r="E32" s="1667" t="s">
        <v>1672</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8" t="s">
        <v>1185</v>
      </c>
    </row>
    <row r="42" spans="1:5" x14ac:dyDescent="0.2">
      <c r="A42" s="601"/>
      <c r="B42" s="1981"/>
    </row>
    <row r="43" spans="1:5" x14ac:dyDescent="0.2">
      <c r="B43" s="606" t="s">
        <v>383</v>
      </c>
    </row>
    <row r="44" spans="1:5" x14ac:dyDescent="0.2">
      <c r="C44" s="1982"/>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8"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1961</v>
      </c>
      <c r="B56" s="754"/>
    </row>
    <row r="57" spans="1:2" x14ac:dyDescent="0.2">
      <c r="A57" s="1134" t="s">
        <v>1962</v>
      </c>
      <c r="B57" s="1133"/>
    </row>
    <row r="58" spans="1:2" x14ac:dyDescent="0.2">
      <c r="A58" s="809"/>
    </row>
    <row r="59" spans="1:2" hidden="1" x14ac:dyDescent="0.2">
      <c r="A59" s="594"/>
      <c r="B59" s="1981"/>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3" t="s">
        <v>1963</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K72" sqref="K72"/>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2" t="s">
        <v>1364</v>
      </c>
      <c r="B2" s="2203"/>
      <c r="C2" s="2203"/>
      <c r="D2" s="2203"/>
      <c r="E2" s="2203"/>
      <c r="F2" s="2203"/>
      <c r="G2" s="2203"/>
      <c r="H2" s="2203"/>
      <c r="I2" s="2203"/>
    </row>
    <row r="3" spans="1:9" s="32" customFormat="1" ht="6" customHeight="1" x14ac:dyDescent="0.2">
      <c r="A3" s="51"/>
      <c r="B3" s="51"/>
      <c r="C3" s="614"/>
      <c r="D3" s="710"/>
      <c r="E3" s="402"/>
    </row>
    <row r="4" spans="1:9" x14ac:dyDescent="0.2">
      <c r="A4" s="7"/>
      <c r="B4" s="396"/>
      <c r="C4" s="2209" t="s">
        <v>486</v>
      </c>
      <c r="D4" s="2210"/>
      <c r="E4" s="2210"/>
      <c r="F4" s="2210"/>
      <c r="G4" s="2210"/>
      <c r="H4" s="2210"/>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1978</v>
      </c>
    </row>
    <row r="10" spans="1:9" s="32" customFormat="1" x14ac:dyDescent="0.2">
      <c r="A10" s="30"/>
      <c r="B10" s="208"/>
      <c r="C10" s="618"/>
      <c r="D10" s="1000" t="s">
        <v>1979</v>
      </c>
    </row>
    <row r="11" spans="1:9" s="32" customFormat="1" x14ac:dyDescent="0.2">
      <c r="A11" s="29"/>
      <c r="B11" s="671"/>
      <c r="C11" s="613">
        <v>2</v>
      </c>
      <c r="D11" s="619" t="s">
        <v>1970</v>
      </c>
    </row>
    <row r="12" spans="1:9" s="32" customFormat="1" hidden="1" x14ac:dyDescent="0.2">
      <c r="A12" s="29"/>
      <c r="B12" s="35"/>
      <c r="C12" s="613"/>
      <c r="D12" s="1001"/>
    </row>
    <row r="13" spans="1:9" s="32" customFormat="1" x14ac:dyDescent="0.2">
      <c r="A13" s="29"/>
      <c r="B13" s="671"/>
      <c r="C13" s="613">
        <v>3</v>
      </c>
      <c r="D13" s="619" t="s">
        <v>1968</v>
      </c>
    </row>
    <row r="14" spans="1:9" s="32" customFormat="1" x14ac:dyDescent="0.2">
      <c r="A14" s="29"/>
      <c r="B14" s="671"/>
      <c r="C14" s="613">
        <v>4</v>
      </c>
      <c r="D14" s="619" t="s">
        <v>1969</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2"/>
    </row>
    <row r="18" spans="1:4" s="32" customFormat="1" ht="12" customHeight="1" x14ac:dyDescent="0.2">
      <c r="A18" s="29"/>
      <c r="B18" s="671"/>
      <c r="C18" s="613">
        <v>7</v>
      </c>
      <c r="D18" s="290" t="s">
        <v>1789</v>
      </c>
    </row>
    <row r="19" spans="1:4" s="32" customFormat="1" hidden="1" x14ac:dyDescent="0.2">
      <c r="A19" s="29"/>
      <c r="B19" s="35"/>
      <c r="C19" s="613"/>
      <c r="D19" s="1002"/>
    </row>
    <row r="20" spans="1:4" s="32" customFormat="1" x14ac:dyDescent="0.2">
      <c r="A20" s="29"/>
      <c r="B20" s="671"/>
      <c r="C20" s="613">
        <v>8</v>
      </c>
      <c r="D20" s="290" t="s">
        <v>1972</v>
      </c>
    </row>
    <row r="21" spans="1:4" s="32" customFormat="1" x14ac:dyDescent="0.2">
      <c r="A21" s="29"/>
      <c r="B21" s="35"/>
      <c r="C21" s="613"/>
      <c r="D21" s="1003" t="s">
        <v>1973</v>
      </c>
    </row>
    <row r="22" spans="1:4" s="32" customFormat="1" x14ac:dyDescent="0.2">
      <c r="A22" s="29"/>
      <c r="B22" s="671"/>
      <c r="C22" s="613">
        <v>9</v>
      </c>
      <c r="D22" s="290" t="s">
        <v>1974</v>
      </c>
    </row>
    <row r="23" spans="1:4" s="32" customFormat="1" x14ac:dyDescent="0.2">
      <c r="A23" s="29"/>
      <c r="B23" s="1985"/>
      <c r="C23" s="613"/>
      <c r="D23" s="1986" t="s">
        <v>1975</v>
      </c>
    </row>
    <row r="24" spans="1:4" s="32" customFormat="1" x14ac:dyDescent="0.2">
      <c r="A24" s="29"/>
      <c r="B24" s="671"/>
      <c r="C24" s="613">
        <v>10</v>
      </c>
      <c r="D24" s="290" t="s">
        <v>1971</v>
      </c>
    </row>
    <row r="25" spans="1:4" s="32" customFormat="1" x14ac:dyDescent="0.2">
      <c r="A25" s="29"/>
      <c r="B25" s="671"/>
      <c r="C25" s="613">
        <v>11</v>
      </c>
      <c r="D25" s="290" t="s">
        <v>1976</v>
      </c>
    </row>
    <row r="26" spans="1:4" s="32" customFormat="1" x14ac:dyDescent="0.2">
      <c r="A26" s="29"/>
      <c r="B26" s="1985"/>
      <c r="C26" s="613"/>
      <c r="D26" s="1986" t="s">
        <v>1977</v>
      </c>
    </row>
    <row r="27" spans="1:4" s="32" customFormat="1" x14ac:dyDescent="0.2">
      <c r="A27" s="29"/>
      <c r="B27" s="671"/>
      <c r="C27" s="613">
        <v>12</v>
      </c>
      <c r="D27" s="290" t="s">
        <v>1980</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1958</v>
      </c>
    </row>
    <row r="31" spans="1:4" s="32" customFormat="1" x14ac:dyDescent="0.2">
      <c r="A31" s="29"/>
      <c r="B31" s="671"/>
      <c r="C31" s="613">
        <v>14</v>
      </c>
      <c r="D31" s="290" t="s">
        <v>1983</v>
      </c>
    </row>
    <row r="32" spans="1:4" s="32" customFormat="1" x14ac:dyDescent="0.2">
      <c r="A32" s="29"/>
      <c r="B32" s="1699"/>
      <c r="C32" s="613"/>
      <c r="D32" s="9" t="s">
        <v>1984</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04" t="s">
        <v>1967</v>
      </c>
      <c r="B35" s="2205"/>
      <c r="C35" s="2205"/>
      <c r="D35" s="2205"/>
      <c r="E35" s="2206"/>
      <c r="F35" s="2206"/>
      <c r="G35" s="2206"/>
      <c r="H35" s="2206"/>
      <c r="I35" s="2206"/>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1964</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1965</v>
      </c>
    </row>
    <row r="43" spans="1:9" s="32" customFormat="1" x14ac:dyDescent="0.2">
      <c r="A43" s="29"/>
      <c r="B43" s="35"/>
      <c r="C43" s="613"/>
      <c r="D43" s="998" t="s">
        <v>1966</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04" t="s">
        <v>353</v>
      </c>
      <c r="B47" s="2207"/>
      <c r="C47" s="2207"/>
      <c r="D47" s="2207"/>
      <c r="E47" s="2208"/>
      <c r="F47" s="2208"/>
      <c r="G47" s="2208"/>
      <c r="H47" s="2208"/>
      <c r="I47" s="2208"/>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1797</v>
      </c>
      <c r="E53" s="26"/>
      <c r="F53" s="1554"/>
      <c r="G53" s="1726" t="s">
        <v>1796</v>
      </c>
      <c r="H53" s="1955"/>
      <c r="I53" s="9" t="s">
        <v>1846</v>
      </c>
    </row>
    <row r="54" spans="1:9" s="32" customFormat="1" x14ac:dyDescent="0.2">
      <c r="A54" s="29"/>
      <c r="B54" s="672"/>
      <c r="C54" s="620">
        <v>23</v>
      </c>
      <c r="D54" s="401" t="s">
        <v>1626</v>
      </c>
      <c r="E54" s="26"/>
      <c r="F54" s="1554"/>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11"/>
      <c r="C57" s="2212"/>
      <c r="D57" s="2212"/>
      <c r="E57" s="2212"/>
      <c r="F57" s="2212"/>
      <c r="G57" s="2212"/>
      <c r="H57" s="2213"/>
      <c r="I57" s="3"/>
    </row>
    <row r="58" spans="1:9" s="32" customFormat="1" x14ac:dyDescent="0.2">
      <c r="A58" s="1735"/>
      <c r="B58" s="2214"/>
      <c r="C58" s="2215"/>
      <c r="D58" s="2215"/>
      <c r="E58" s="2215"/>
      <c r="F58" s="2215"/>
      <c r="G58" s="2215"/>
      <c r="H58" s="2216"/>
      <c r="I58" s="3"/>
    </row>
    <row r="59" spans="1:9" s="32" customFormat="1" x14ac:dyDescent="0.2">
      <c r="A59" s="1735"/>
      <c r="B59" s="2214"/>
      <c r="C59" s="2215"/>
      <c r="D59" s="2215"/>
      <c r="E59" s="2215"/>
      <c r="F59" s="2215"/>
      <c r="G59" s="2215"/>
      <c r="H59" s="2216"/>
      <c r="I59" s="3"/>
    </row>
    <row r="60" spans="1:9" s="32" customFormat="1" x14ac:dyDescent="0.2">
      <c r="A60" s="1735"/>
      <c r="B60" s="2214"/>
      <c r="C60" s="2215"/>
      <c r="D60" s="2215"/>
      <c r="E60" s="2215"/>
      <c r="F60" s="2215"/>
      <c r="G60" s="2215"/>
      <c r="H60" s="2216"/>
      <c r="I60" s="3"/>
    </row>
    <row r="61" spans="1:9" s="32" customFormat="1" x14ac:dyDescent="0.2">
      <c r="A61" s="1735"/>
      <c r="B61" s="2214"/>
      <c r="C61" s="2215"/>
      <c r="D61" s="2215"/>
      <c r="E61" s="2215"/>
      <c r="F61" s="2215"/>
      <c r="G61" s="2215"/>
      <c r="H61" s="2216"/>
      <c r="I61" s="3"/>
    </row>
    <row r="62" spans="1:9" s="32" customFormat="1" x14ac:dyDescent="0.2">
      <c r="A62" s="1735"/>
      <c r="B62" s="2214"/>
      <c r="C62" s="2215"/>
      <c r="D62" s="2215"/>
      <c r="E62" s="2215"/>
      <c r="F62" s="2215"/>
      <c r="G62" s="2215"/>
      <c r="H62" s="2216"/>
      <c r="I62" s="3"/>
    </row>
    <row r="63" spans="1:9" s="32" customFormat="1" x14ac:dyDescent="0.2">
      <c r="A63" s="1735"/>
      <c r="B63" s="2214"/>
      <c r="C63" s="2215"/>
      <c r="D63" s="2215"/>
      <c r="E63" s="2215"/>
      <c r="F63" s="2215"/>
      <c r="G63" s="2215"/>
      <c r="H63" s="2216"/>
      <c r="I63" s="3"/>
    </row>
    <row r="64" spans="1:9" s="32" customFormat="1" x14ac:dyDescent="0.2">
      <c r="A64" s="1735"/>
      <c r="B64" s="2214"/>
      <c r="C64" s="2215"/>
      <c r="D64" s="2215"/>
      <c r="E64" s="2215"/>
      <c r="F64" s="2215"/>
      <c r="G64" s="2215"/>
      <c r="H64" s="2216"/>
      <c r="I64" s="3"/>
    </row>
    <row r="65" spans="1:9" s="32" customFormat="1" x14ac:dyDescent="0.2">
      <c r="A65" s="1735"/>
      <c r="B65" s="2214"/>
      <c r="C65" s="2215"/>
      <c r="D65" s="2215"/>
      <c r="E65" s="2215"/>
      <c r="F65" s="2215"/>
      <c r="G65" s="2215"/>
      <c r="H65" s="2216"/>
      <c r="I65" s="3"/>
    </row>
    <row r="66" spans="1:9" s="32" customFormat="1" x14ac:dyDescent="0.2">
      <c r="A66" s="1735"/>
      <c r="B66" s="2214"/>
      <c r="C66" s="2215"/>
      <c r="D66" s="2215"/>
      <c r="E66" s="2215"/>
      <c r="F66" s="2215"/>
      <c r="G66" s="2215"/>
      <c r="H66" s="2216"/>
      <c r="I66" s="3"/>
    </row>
    <row r="67" spans="1:9" s="32" customFormat="1" ht="9" customHeight="1" x14ac:dyDescent="0.2">
      <c r="A67" s="1736"/>
      <c r="B67" s="2217"/>
      <c r="C67" s="2218"/>
      <c r="D67" s="2218"/>
      <c r="E67" s="2218"/>
      <c r="F67" s="2218"/>
      <c r="G67" s="2218"/>
      <c r="H67" s="2219"/>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04" t="s">
        <v>1580</v>
      </c>
      <c r="B70" s="2207"/>
      <c r="C70" s="2207"/>
      <c r="D70" s="2207"/>
      <c r="E70" s="2208"/>
      <c r="F70" s="2208"/>
      <c r="G70" s="2208"/>
      <c r="H70" s="2208"/>
      <c r="I70" s="2208"/>
    </row>
    <row r="71" spans="1:9" s="32" customFormat="1" x14ac:dyDescent="0.2">
      <c r="A71" s="29"/>
      <c r="C71" s="1514"/>
      <c r="D71" s="1519" t="s">
        <v>1579</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1737</v>
      </c>
      <c r="B73" s="1555"/>
      <c r="C73" s="1508"/>
      <c r="D73" s="1508"/>
      <c r="E73" s="1508"/>
      <c r="F73" s="1508"/>
      <c r="G73" s="1508"/>
      <c r="H73" s="1508"/>
    </row>
    <row r="74" spans="1:9" s="32" customFormat="1" x14ac:dyDescent="0.2">
      <c r="A74" s="23" t="s">
        <v>1736</v>
      </c>
      <c r="B74" s="1555"/>
      <c r="C74" s="1508"/>
      <c r="D74" s="1508"/>
      <c r="E74" s="1508"/>
      <c r="F74" s="1508"/>
      <c r="G74" s="1508"/>
      <c r="H74" s="1508"/>
    </row>
    <row r="75" spans="1:9" s="32" customFormat="1" x14ac:dyDescent="0.2">
      <c r="A75" s="23" t="s">
        <v>1959</v>
      </c>
      <c r="B75" s="1555"/>
      <c r="C75" s="1508"/>
      <c r="D75" s="1508"/>
      <c r="E75" s="1508"/>
      <c r="F75" s="1508"/>
      <c r="G75" s="1508"/>
      <c r="H75" s="1508"/>
    </row>
    <row r="76" spans="1:9" s="32" customFormat="1" ht="22.5" customHeight="1" x14ac:dyDescent="0.2">
      <c r="A76" s="451" t="s">
        <v>1738</v>
      </c>
      <c r="B76" s="1555"/>
      <c r="C76" s="1508"/>
      <c r="D76" s="1508"/>
      <c r="E76" s="1508"/>
      <c r="F76" s="1508"/>
      <c r="G76" s="1508"/>
      <c r="H76" s="1508"/>
    </row>
    <row r="77" spans="1:9" s="32" customFormat="1" x14ac:dyDescent="0.2">
      <c r="C77" s="620">
        <v>24</v>
      </c>
      <c r="D77" s="388" t="s">
        <v>1587</v>
      </c>
      <c r="G77" s="1271" t="s">
        <v>1577</v>
      </c>
      <c r="H77" s="1545"/>
    </row>
    <row r="78" spans="1:9" s="32" customFormat="1" ht="6" customHeight="1" x14ac:dyDescent="0.2">
      <c r="A78" s="29"/>
      <c r="B78" s="1556"/>
      <c r="C78" s="620"/>
      <c r="D78" s="388"/>
      <c r="E78" s="26"/>
      <c r="F78" s="1554"/>
    </row>
    <row r="79" spans="1:9" s="32" customFormat="1" x14ac:dyDescent="0.2">
      <c r="A79" s="29"/>
      <c r="B79" s="1556"/>
      <c r="C79" s="620">
        <v>25</v>
      </c>
      <c r="D79" s="388" t="s">
        <v>1588</v>
      </c>
      <c r="E79" s="26"/>
      <c r="F79" s="1554"/>
      <c r="H79" s="156"/>
    </row>
    <row r="80" spans="1:9" s="32" customFormat="1" x14ac:dyDescent="0.2">
      <c r="A80" s="29"/>
      <c r="B80" s="1556"/>
      <c r="C80" s="620"/>
      <c r="D80" s="388" t="s">
        <v>1594</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23" t="s">
        <v>1576</v>
      </c>
      <c r="B83" s="2223"/>
      <c r="C83" s="2223"/>
      <c r="D83" s="2224"/>
      <c r="E83" s="1558" t="s">
        <v>1621</v>
      </c>
      <c r="F83" s="1558" t="s">
        <v>1622</v>
      </c>
      <c r="G83" s="1558" t="s">
        <v>1623</v>
      </c>
      <c r="H83" s="1558" t="s">
        <v>1624</v>
      </c>
      <c r="I83" s="1558" t="s">
        <v>1625</v>
      </c>
      <c r="J83" s="1559" t="s">
        <v>162</v>
      </c>
    </row>
    <row r="84" spans="1:10" s="32" customFormat="1" ht="13.5" customHeight="1" thickTop="1" x14ac:dyDescent="0.2">
      <c r="A84" s="1722" t="s">
        <v>1771</v>
      </c>
      <c r="B84" s="1723"/>
      <c r="C84" s="1724"/>
      <c r="D84" s="1725"/>
      <c r="E84" s="1672"/>
      <c r="F84" s="1672"/>
      <c r="G84" s="1672"/>
      <c r="H84" s="1672"/>
      <c r="I84" s="1672"/>
      <c r="J84" s="1669"/>
    </row>
    <row r="85" spans="1:10" s="32" customFormat="1" ht="13.5" customHeight="1" x14ac:dyDescent="0.2">
      <c r="A85" s="1705" t="s">
        <v>1794</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1578</v>
      </c>
      <c r="B87" s="1707"/>
      <c r="C87" s="1708"/>
      <c r="D87" s="1560"/>
      <c r="E87" s="1672"/>
      <c r="F87" s="1672"/>
      <c r="G87" s="1672"/>
      <c r="H87" s="1672"/>
      <c r="I87" s="1672"/>
      <c r="J87" s="1669"/>
    </row>
    <row r="88" spans="1:10" s="32" customFormat="1" ht="13.5" customHeight="1" x14ac:dyDescent="0.2">
      <c r="A88" s="1709" t="s">
        <v>1795</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1981</v>
      </c>
      <c r="C92" s="620"/>
      <c r="E92" s="1271"/>
      <c r="F92" s="1563"/>
      <c r="H92" s="332"/>
    </row>
    <row r="93" spans="1:10" s="32" customFormat="1" ht="16.5" customHeight="1" x14ac:dyDescent="0.2">
      <c r="A93" s="29"/>
      <c r="B93" s="1987" t="s">
        <v>1982</v>
      </c>
      <c r="C93" s="620"/>
      <c r="E93" s="1271"/>
      <c r="F93" s="1563"/>
      <c r="H93" s="332"/>
    </row>
    <row r="94" spans="1:10" s="32" customFormat="1" x14ac:dyDescent="0.2">
      <c r="A94" s="1524" t="s">
        <v>1590</v>
      </c>
      <c r="B94" s="1525"/>
      <c r="C94" s="1525"/>
      <c r="D94" s="1526"/>
      <c r="E94" s="1527"/>
      <c r="F94" s="1564"/>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0"/>
      <c r="C102" s="2221"/>
      <c r="D102" s="2221"/>
      <c r="E102" s="2221"/>
      <c r="F102" s="2221"/>
      <c r="G102" s="2221"/>
      <c r="H102" s="2222"/>
      <c r="I102" s="1484"/>
    </row>
    <row r="103" spans="1:9" s="32" customFormat="1" ht="11.25" customHeight="1" x14ac:dyDescent="0.2">
      <c r="A103" s="1523"/>
      <c r="B103" s="2199"/>
      <c r="C103" s="2200"/>
      <c r="D103" s="2200"/>
      <c r="E103" s="2200"/>
      <c r="F103" s="2200"/>
      <c r="G103" s="2200"/>
      <c r="H103" s="2201"/>
      <c r="I103" s="1484"/>
    </row>
    <row r="104" spans="1:9" s="32" customFormat="1" ht="11.25" customHeight="1" x14ac:dyDescent="0.2">
      <c r="A104" s="1523"/>
      <c r="B104" s="2199"/>
      <c r="C104" s="2200"/>
      <c r="D104" s="2200"/>
      <c r="E104" s="2200"/>
      <c r="F104" s="2200"/>
      <c r="G104" s="2200"/>
      <c r="H104" s="2201"/>
      <c r="I104" s="1484"/>
    </row>
    <row r="105" spans="1:9" s="32" customFormat="1" x14ac:dyDescent="0.2">
      <c r="A105" s="1523"/>
      <c r="B105" s="2199"/>
      <c r="C105" s="2200"/>
      <c r="D105" s="2200"/>
      <c r="E105" s="2200"/>
      <c r="F105" s="2200"/>
      <c r="G105" s="2200"/>
      <c r="H105" s="2201"/>
      <c r="I105" s="1484"/>
    </row>
    <row r="106" spans="1:9" s="32" customFormat="1" ht="11.25" customHeight="1" x14ac:dyDescent="0.2">
      <c r="A106" s="1523"/>
      <c r="B106" s="2199"/>
      <c r="C106" s="2200"/>
      <c r="D106" s="2200"/>
      <c r="E106" s="2200"/>
      <c r="F106" s="2200"/>
      <c r="G106" s="2200"/>
      <c r="H106" s="2201"/>
      <c r="I106" s="1484"/>
    </row>
    <row r="107" spans="1:9" s="32" customFormat="1" ht="11.25" customHeight="1" x14ac:dyDescent="0.2">
      <c r="A107" s="1523"/>
      <c r="B107" s="2199"/>
      <c r="C107" s="2200"/>
      <c r="D107" s="2200"/>
      <c r="E107" s="2200"/>
      <c r="F107" s="2200"/>
      <c r="G107" s="2200"/>
      <c r="H107" s="2201"/>
      <c r="I107" s="1484"/>
    </row>
    <row r="108" spans="1:9" s="32" customFormat="1" ht="11.25" customHeight="1" x14ac:dyDescent="0.2">
      <c r="A108" s="1523"/>
      <c r="B108" s="2199"/>
      <c r="C108" s="2200"/>
      <c r="D108" s="2200"/>
      <c r="E108" s="2200"/>
      <c r="F108" s="2200"/>
      <c r="G108" s="2200"/>
      <c r="H108" s="2201"/>
      <c r="I108" s="1484"/>
    </row>
    <row r="109" spans="1:9" s="32" customFormat="1" ht="11.25" customHeight="1" x14ac:dyDescent="0.2">
      <c r="A109" s="1523"/>
      <c r="B109" s="2199"/>
      <c r="C109" s="2200"/>
      <c r="D109" s="2200"/>
      <c r="E109" s="2200"/>
      <c r="F109" s="2200"/>
      <c r="G109" s="2200"/>
      <c r="H109" s="2201"/>
      <c r="I109" s="1518"/>
    </row>
    <row r="110" spans="1:9" s="32" customFormat="1" ht="11.25" customHeight="1" x14ac:dyDescent="0.2">
      <c r="A110" s="1523"/>
      <c r="B110" s="2199"/>
      <c r="C110" s="2200"/>
      <c r="D110" s="2200"/>
      <c r="E110" s="2200"/>
      <c r="F110" s="2200"/>
      <c r="G110" s="2200"/>
      <c r="H110" s="2201"/>
      <c r="I110" s="1484"/>
    </row>
    <row r="111" spans="1:9" s="32" customFormat="1" ht="11.25" customHeight="1" x14ac:dyDescent="0.2">
      <c r="A111" s="1523"/>
      <c r="B111" s="2199"/>
      <c r="C111" s="2200"/>
      <c r="D111" s="2200"/>
      <c r="E111" s="2200"/>
      <c r="F111" s="2200"/>
      <c r="G111" s="2200"/>
      <c r="H111" s="2201"/>
      <c r="I111" s="1484"/>
    </row>
    <row r="112" spans="1:9" s="32" customFormat="1" ht="11.25" customHeight="1" x14ac:dyDescent="0.2">
      <c r="A112" s="1523"/>
      <c r="B112" s="2225"/>
      <c r="C112" s="2226"/>
      <c r="D112" s="2226"/>
      <c r="E112" s="2226"/>
      <c r="F112" s="2226"/>
      <c r="G112" s="2226"/>
      <c r="H112" s="2227"/>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28" t="s">
        <v>2112</v>
      </c>
      <c r="D114" s="2228"/>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29" t="s">
        <v>1589</v>
      </c>
      <c r="D117" s="2230"/>
      <c r="E117" s="2231"/>
      <c r="F117" s="2231"/>
      <c r="G117" s="2231"/>
      <c r="H117" s="2231"/>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K72" sqref="K7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2" t="s">
        <v>445</v>
      </c>
      <c r="B1" s="2232"/>
      <c r="C1" s="2232"/>
      <c r="D1" s="2232"/>
      <c r="E1" s="2232"/>
      <c r="F1" s="2232"/>
      <c r="G1" s="2232"/>
      <c r="H1" s="2232"/>
      <c r="I1" s="2232"/>
      <c r="J1" s="2232"/>
      <c r="K1" s="2232"/>
      <c r="L1" s="2232"/>
      <c r="M1" s="223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1952</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2" t="str">
        <f>IF(SUM(J10)&lt;=0.0999999,"","Enter the Tax Rates by moving the decimal two places to the left.")</f>
        <v/>
      </c>
      <c r="E11" s="2243"/>
      <c r="F11" s="2243"/>
      <c r="G11" s="2243"/>
      <c r="H11" s="2243"/>
      <c r="I11" s="2243"/>
      <c r="J11" s="2243"/>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3740546</v>
      </c>
      <c r="E16" s="99"/>
      <c r="F16" s="81">
        <f>SUM('Acct Summary 7-8'!C17,'Acct Summary 7-8'!D17,'Acct Summary 7-8'!F17)</f>
        <v>3467529</v>
      </c>
      <c r="G16" s="99"/>
      <c r="H16" s="81">
        <f>SUM(D16-F16)</f>
        <v>273017</v>
      </c>
      <c r="I16" s="92"/>
      <c r="J16" s="81">
        <f>SUM('Acct Summary 7-8'!C81,'Acct Summary 7-8'!D81,'Acct Summary 7-8'!F81,'Acct Summary 7-8'!I81)</f>
        <v>2761257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3"/>
      <c r="C54" s="2234"/>
      <c r="D54" s="2234"/>
      <c r="E54" s="2234"/>
      <c r="F54" s="2234"/>
      <c r="G54" s="2234"/>
      <c r="H54" s="2234"/>
      <c r="I54" s="2234"/>
      <c r="J54" s="2234"/>
      <c r="K54" s="2234"/>
      <c r="L54" s="2235"/>
      <c r="M54" s="94"/>
    </row>
    <row r="55" spans="1:13" ht="12.75" customHeight="1" x14ac:dyDescent="0.2">
      <c r="B55" s="2236"/>
      <c r="C55" s="2237"/>
      <c r="D55" s="2237"/>
      <c r="E55" s="2237"/>
      <c r="F55" s="2237"/>
      <c r="G55" s="2237"/>
      <c r="H55" s="2237"/>
      <c r="I55" s="2237"/>
      <c r="J55" s="2237"/>
      <c r="K55" s="2237"/>
      <c r="L55" s="2238"/>
      <c r="M55" s="94"/>
    </row>
    <row r="56" spans="1:13" ht="12.75" customHeight="1" x14ac:dyDescent="0.2">
      <c r="B56" s="2236"/>
      <c r="C56" s="2237"/>
      <c r="D56" s="2237"/>
      <c r="E56" s="2237"/>
      <c r="F56" s="2237"/>
      <c r="G56" s="2237"/>
      <c r="H56" s="2237"/>
      <c r="I56" s="2237"/>
      <c r="J56" s="2237"/>
      <c r="K56" s="2237"/>
      <c r="L56" s="2238"/>
      <c r="M56" s="92"/>
    </row>
    <row r="57" spans="1:13" ht="12.75" customHeight="1" x14ac:dyDescent="0.2">
      <c r="B57" s="2236"/>
      <c r="C57" s="2237"/>
      <c r="D57" s="2237"/>
      <c r="E57" s="2237"/>
      <c r="F57" s="2237"/>
      <c r="G57" s="2237"/>
      <c r="H57" s="2237"/>
      <c r="I57" s="2237"/>
      <c r="J57" s="2237"/>
      <c r="K57" s="2237"/>
      <c r="L57" s="2238"/>
      <c r="M57" s="92"/>
    </row>
    <row r="58" spans="1:13" x14ac:dyDescent="0.2">
      <c r="B58" s="2239"/>
      <c r="C58" s="2240"/>
      <c r="D58" s="2240"/>
      <c r="E58" s="2240"/>
      <c r="F58" s="2240"/>
      <c r="G58" s="2240"/>
      <c r="H58" s="2240"/>
      <c r="I58" s="2240"/>
      <c r="J58" s="2240"/>
      <c r="K58" s="2240"/>
      <c r="L58" s="224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4"/>
      <c r="D61" s="224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K72" sqref="K7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7"/>
      <c r="B1" s="2248"/>
      <c r="C1" s="2248"/>
      <c r="D1" s="54"/>
      <c r="E1" s="54"/>
      <c r="F1" s="54"/>
      <c r="G1" s="54"/>
      <c r="H1" s="54"/>
      <c r="I1" s="54"/>
      <c r="J1" s="54"/>
      <c r="K1" s="54"/>
      <c r="L1" s="54"/>
      <c r="M1" s="54"/>
      <c r="N1" s="54"/>
      <c r="O1" s="2247"/>
      <c r="P1" s="2248"/>
      <c r="Q1" s="2248"/>
    </row>
    <row r="2" spans="1:18" ht="15" x14ac:dyDescent="0.2">
      <c r="A2" s="2251" t="s">
        <v>636</v>
      </c>
      <c r="B2" s="2251"/>
      <c r="C2" s="2251"/>
      <c r="D2" s="2251"/>
      <c r="E2" s="2251"/>
      <c r="F2" s="2251"/>
      <c r="G2" s="2251"/>
      <c r="H2" s="2251"/>
      <c r="I2" s="2251"/>
      <c r="J2" s="2251"/>
      <c r="K2" s="2251"/>
      <c r="L2" s="2251"/>
      <c r="M2" s="2251"/>
      <c r="N2" s="2251"/>
      <c r="O2" s="2251"/>
      <c r="P2" s="2251"/>
      <c r="Q2" s="2251"/>
      <c r="R2" s="2251"/>
    </row>
    <row r="3" spans="1:18" ht="12.75" x14ac:dyDescent="0.2">
      <c r="A3" s="2252" t="s">
        <v>1709</v>
      </c>
      <c r="B3" s="2252"/>
      <c r="C3" s="2252"/>
      <c r="D3" s="2252"/>
      <c r="E3" s="2252"/>
      <c r="F3" s="2252"/>
      <c r="G3" s="2252"/>
      <c r="H3" s="2252"/>
      <c r="I3" s="2252"/>
      <c r="J3" s="2252"/>
      <c r="K3" s="2252"/>
      <c r="L3" s="2252"/>
      <c r="M3" s="2252"/>
      <c r="N3" s="2252"/>
      <c r="O3" s="2252"/>
      <c r="P3" s="2252"/>
      <c r="Q3" s="2252"/>
      <c r="R3" s="2252"/>
    </row>
    <row r="4" spans="1:18" x14ac:dyDescent="0.2">
      <c r="A4" s="2253" t="s">
        <v>1960</v>
      </c>
      <c r="B4" s="2253"/>
      <c r="C4" s="2253"/>
      <c r="D4" s="2253"/>
      <c r="E4" s="2253"/>
      <c r="F4" s="2253"/>
      <c r="G4" s="2253"/>
      <c r="H4" s="2253"/>
      <c r="I4" s="2253"/>
      <c r="J4" s="2253"/>
      <c r="K4" s="2253"/>
      <c r="L4" s="2253"/>
      <c r="M4" s="2253"/>
      <c r="N4" s="2253"/>
      <c r="O4" s="2253"/>
      <c r="P4" s="2253"/>
      <c r="Q4" s="2253"/>
      <c r="R4" s="225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Lockport Area Sp Ed Coop</v>
      </c>
      <c r="E7" s="135"/>
      <c r="G7" s="136"/>
      <c r="H7" s="137"/>
      <c r="I7" s="137"/>
      <c r="J7" s="137"/>
      <c r="K7" s="137"/>
      <c r="L7"/>
      <c r="M7"/>
      <c r="N7"/>
      <c r="O7"/>
      <c r="P7"/>
    </row>
    <row r="8" spans="1:18" ht="12.75" x14ac:dyDescent="0.2">
      <c r="A8"/>
      <c r="B8"/>
      <c r="C8" s="133" t="s">
        <v>1316</v>
      </c>
      <c r="D8" s="138">
        <f>COVER!A13</f>
        <v>56099088061</v>
      </c>
      <c r="E8" s="139"/>
      <c r="G8"/>
      <c r="H8"/>
      <c r="I8"/>
      <c r="J8"/>
      <c r="K8"/>
      <c r="L8"/>
      <c r="M8"/>
      <c r="N8"/>
      <c r="O8"/>
      <c r="P8"/>
    </row>
    <row r="9" spans="1:18" ht="12.75" x14ac:dyDescent="0.2">
      <c r="A9"/>
      <c r="B9"/>
      <c r="C9" s="133" t="s">
        <v>809</v>
      </c>
      <c r="D9" s="333"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2761257</v>
      </c>
      <c r="I12" s="1152"/>
      <c r="J12" s="1152"/>
      <c r="K12" s="1153">
        <f>TRUNC((H12/H13*100000),5)/100000</f>
        <v>0.73819624189999999</v>
      </c>
      <c r="L12" s="1154"/>
      <c r="M12" s="101" t="s">
        <v>1339</v>
      </c>
      <c r="N12" s="101"/>
      <c r="O12" s="1155">
        <v>0.35</v>
      </c>
      <c r="P12" s="153"/>
      <c r="Q12" s="153"/>
    </row>
    <row r="13" spans="1:18" s="155" customFormat="1" ht="11.25" x14ac:dyDescent="0.2">
      <c r="A13" s="153"/>
      <c r="B13" s="1149"/>
      <c r="C13" s="2249" t="s">
        <v>1581</v>
      </c>
      <c r="D13" s="2250"/>
      <c r="E13" s="153"/>
      <c r="F13" s="326" t="s">
        <v>910</v>
      </c>
      <c r="G13" s="1150"/>
      <c r="H13" s="1151">
        <f>SUM('Acct Summary 7-8'!C8+'Acct Summary 7-8'!D8+'Acct Summary 7-8'!F8+'Acct Summary 7-8'!I8)+H14</f>
        <v>3740546</v>
      </c>
      <c r="I13" s="1152"/>
      <c r="J13" s="1152"/>
      <c r="K13" s="1006"/>
      <c r="L13" s="153"/>
      <c r="M13" s="101" t="s">
        <v>1340</v>
      </c>
      <c r="N13" s="101"/>
      <c r="O13" s="1156">
        <f>(O11*O12)</f>
        <v>1.4</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3467529</v>
      </c>
      <c r="I17" s="1152"/>
      <c r="J17" s="1158"/>
      <c r="K17" s="1153">
        <f>TRUNC((H17/H18*100000),5)/100000</f>
        <v>0.92701145760000003</v>
      </c>
      <c r="L17" s="1154"/>
      <c r="M17" s="1115" t="s">
        <v>1367</v>
      </c>
      <c r="O17" s="1159" t="str">
        <f>IF(AND(O16="2", J20 &gt; 2),"1",IF(AND(O16 = "1", J20 &gt; 2),"2",IF(AND(O16="1", J20 &gt;1),"1","0")))</f>
        <v>0</v>
      </c>
      <c r="P17" s="153"/>
    </row>
    <row r="18" spans="1:18" s="155" customFormat="1" ht="11.25" x14ac:dyDescent="0.2">
      <c r="A18" s="153"/>
      <c r="B18" s="1149"/>
      <c r="C18" s="2249" t="s">
        <v>1573</v>
      </c>
      <c r="D18" s="2250"/>
      <c r="E18" s="153"/>
      <c r="F18" s="1137" t="s">
        <v>911</v>
      </c>
      <c r="G18" s="1150"/>
      <c r="H18" s="1151">
        <f>SUM('Acct Summary 7-8'!C8+'Acct Summary 7-8'!D8+'Acct Summary 7-8'!F8+'Acct Summary 7-8'!I8)+H19</f>
        <v>3740546</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9"/>
      <c r="C24" s="2246" t="s">
        <v>1708</v>
      </c>
      <c r="D24" s="2246"/>
      <c r="E24" s="153"/>
      <c r="F24" s="153" t="s">
        <v>513</v>
      </c>
      <c r="G24" s="1150"/>
      <c r="H24" s="1151">
        <f>SUM('Assets-Liab 5-6'!C4+'Assets-Liab 5-6'!D4+'Assets-Liab 5-6'!F4+'Assets-Liab 5-6'!I4+'Assets-Liab 5-6'!C5+'Assets-Liab 5-6'!D5+'Assets-Liab 5-6'!F5+'Assets-Liab 5-6'!I5)</f>
        <v>2761257</v>
      </c>
      <c r="I24" s="677"/>
      <c r="J24" s="677"/>
      <c r="K24" s="1162">
        <f>TRUNC(((H24/H25*100000)/100000),2)</f>
        <v>286.67</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9632.0249999999996</v>
      </c>
      <c r="I25" s="1164"/>
      <c r="J25" s="1164"/>
      <c r="K25" s="1006"/>
      <c r="L25" s="153"/>
      <c r="M25" s="101" t="s">
        <v>1340</v>
      </c>
      <c r="N25" s="101"/>
      <c r="O25" s="1156">
        <f>O23*O24</f>
        <v>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1892</v>
      </c>
      <c r="I40" s="155"/>
      <c r="J40" s="155"/>
      <c r="K40" s="1006"/>
      <c r="L40" s="155"/>
      <c r="M40" s="155"/>
      <c r="N40" s="155"/>
      <c r="O40" s="153"/>
      <c r="P40" s="31"/>
      <c r="Q40" s="31"/>
    </row>
    <row r="41" spans="1:17" x14ac:dyDescent="0.2">
      <c r="G41" s="1008"/>
      <c r="H41" s="153" t="s">
        <v>1893</v>
      </c>
      <c r="M41" s="31"/>
      <c r="O41" s="31"/>
      <c r="P41" s="31"/>
      <c r="Q41" s="31"/>
    </row>
    <row r="42" spans="1:17" x14ac:dyDescent="0.2">
      <c r="A42" s="33" t="s">
        <v>1894</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1" activePane="bottomLeft" state="frozen"/>
      <selection activeCell="K72" sqref="K72"/>
      <selection pane="bottomLeft" activeCell="C40" sqref="C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4"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2706052</v>
      </c>
      <c r="D4" s="409"/>
      <c r="E4" s="409"/>
      <c r="F4" s="409"/>
      <c r="G4" s="409"/>
      <c r="H4" s="409"/>
      <c r="I4" s="409"/>
      <c r="J4" s="433"/>
      <c r="K4" s="409"/>
      <c r="L4" s="409"/>
      <c r="M4" s="430"/>
      <c r="N4" s="479"/>
    </row>
    <row r="5" spans="1:14" x14ac:dyDescent="0.2">
      <c r="A5" s="474" t="s">
        <v>1151</v>
      </c>
      <c r="B5" s="39">
        <v>120</v>
      </c>
      <c r="C5" s="680">
        <v>55205</v>
      </c>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2761257</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c r="N16" s="712"/>
    </row>
    <row r="17" spans="1:14" s="697" customFormat="1" ht="12.75" customHeight="1" x14ac:dyDescent="0.2">
      <c r="A17" s="711" t="s">
        <v>1693</v>
      </c>
      <c r="B17" s="539">
        <v>230</v>
      </c>
      <c r="C17" s="504"/>
      <c r="D17" s="504"/>
      <c r="E17" s="504"/>
      <c r="F17" s="504"/>
      <c r="G17" s="504"/>
      <c r="H17" s="504"/>
      <c r="I17" s="504"/>
      <c r="J17" s="504"/>
      <c r="K17" s="504"/>
      <c r="L17" s="504"/>
      <c r="M17" s="433">
        <v>841340</v>
      </c>
      <c r="N17" s="712"/>
    </row>
    <row r="18" spans="1:14" s="697" customFormat="1" ht="12.75" customHeight="1" x14ac:dyDescent="0.2">
      <c r="A18" s="711" t="s">
        <v>1694</v>
      </c>
      <c r="B18" s="539">
        <v>240</v>
      </c>
      <c r="C18" s="504"/>
      <c r="D18" s="504"/>
      <c r="E18" s="504"/>
      <c r="F18" s="504"/>
      <c r="G18" s="504"/>
      <c r="H18" s="504"/>
      <c r="I18" s="504"/>
      <c r="J18" s="504"/>
      <c r="K18" s="504"/>
      <c r="L18" s="504"/>
      <c r="M18" s="433">
        <v>26463</v>
      </c>
      <c r="N18" s="712"/>
    </row>
    <row r="19" spans="1:14" s="697" customFormat="1" ht="12.75" customHeight="1" x14ac:dyDescent="0.2">
      <c r="A19" s="711" t="s">
        <v>1695</v>
      </c>
      <c r="B19" s="539">
        <v>250</v>
      </c>
      <c r="C19" s="504"/>
      <c r="D19" s="504"/>
      <c r="E19" s="504"/>
      <c r="F19" s="504"/>
      <c r="G19" s="504"/>
      <c r="H19" s="504"/>
      <c r="I19" s="504"/>
      <c r="J19" s="504"/>
      <c r="K19" s="504"/>
      <c r="L19" s="504"/>
      <c r="M19" s="433">
        <v>137629</v>
      </c>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1005432</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2761257</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1005432</v>
      </c>
      <c r="N40" s="687"/>
    </row>
    <row r="41" spans="1:14" ht="13.5" customHeight="1" thickBot="1" x14ac:dyDescent="0.25">
      <c r="A41" s="461" t="s">
        <v>741</v>
      </c>
      <c r="B41" s="452"/>
      <c r="C41" s="482">
        <f>(SUM(C34,C37,C38,C39))</f>
        <v>2761257</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1005432</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activeCell="K72" sqref="K72"/>
      <selection pane="bottomLeft" activeCell="K72" sqref="K7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8" t="s">
        <v>1888</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5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1884</v>
      </c>
      <c r="B4" s="292">
        <v>1000</v>
      </c>
      <c r="C4" s="688">
        <f>'Revenues 9-14'!C109</f>
        <v>2673097</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1885</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1886</v>
      </c>
      <c r="B6" s="293">
        <v>3000</v>
      </c>
      <c r="C6" s="689">
        <f>'Revenues 9-14'!C173</f>
        <v>236985</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1887</v>
      </c>
      <c r="B7" s="293">
        <v>4000</v>
      </c>
      <c r="C7" s="689">
        <f>'Revenues 9-14'!C274</f>
        <v>830464</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3740546</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531684</v>
      </c>
      <c r="D9" s="486"/>
      <c r="E9" s="415"/>
      <c r="F9" s="415"/>
      <c r="G9" s="693"/>
      <c r="H9" s="415"/>
      <c r="I9" s="491" t="s">
        <v>1365</v>
      </c>
      <c r="J9" s="432"/>
      <c r="K9" s="415"/>
      <c r="L9" s="38"/>
    </row>
    <row r="10" spans="1:13" s="47" customFormat="1" ht="13.5" thickBot="1" x14ac:dyDescent="0.25">
      <c r="A10" s="461" t="s">
        <v>1369</v>
      </c>
      <c r="B10" s="454"/>
      <c r="C10" s="482">
        <f>SUM(C8:C9)</f>
        <v>4272230</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1274275</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1652831</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37308</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503115</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3467529</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531684</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3999213</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273017</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56" t="s">
        <v>681</v>
      </c>
      <c r="B78" s="2257"/>
      <c r="C78" s="440">
        <f t="shared" ref="C78:K78" si="9">C20+C77</f>
        <v>273017</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1955</v>
      </c>
      <c r="B79" s="457"/>
      <c r="C79" s="432">
        <v>2488240</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1956</v>
      </c>
      <c r="B81" s="454"/>
      <c r="C81" s="482">
        <f>(SUM(C78:C80))</f>
        <v>2761257</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273017</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9.8874172161446755E-2</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56" activePane="bottomLeft" state="frozen"/>
      <selection activeCell="K72" sqref="K72"/>
      <selection pane="bottomLeft" activeCell="K72" sqref="K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8" t="s">
        <v>1873</v>
      </c>
      <c r="B1" s="75"/>
      <c r="C1" s="56" t="s">
        <v>493</v>
      </c>
      <c r="D1" s="56" t="s">
        <v>494</v>
      </c>
      <c r="E1" s="56" t="s">
        <v>495</v>
      </c>
      <c r="F1" s="56" t="s">
        <v>496</v>
      </c>
      <c r="G1" s="56" t="s">
        <v>497</v>
      </c>
      <c r="H1" s="56" t="s">
        <v>498</v>
      </c>
      <c r="I1" s="56" t="s">
        <v>499</v>
      </c>
      <c r="J1" s="56" t="s">
        <v>500</v>
      </c>
      <c r="K1" s="56" t="s">
        <v>855</v>
      </c>
    </row>
    <row r="2" spans="1:12" ht="36" x14ac:dyDescent="0.2">
      <c r="A2" s="225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v>0</v>
      </c>
      <c r="D5" s="415">
        <v>0</v>
      </c>
      <c r="E5" s="409">
        <v>0</v>
      </c>
      <c r="F5" s="799">
        <v>0</v>
      </c>
      <c r="G5" s="409">
        <v>0</v>
      </c>
      <c r="H5" s="409">
        <v>0</v>
      </c>
      <c r="I5" s="409">
        <v>0</v>
      </c>
      <c r="J5" s="433">
        <v>0</v>
      </c>
      <c r="K5" s="409">
        <v>0</v>
      </c>
    </row>
    <row r="6" spans="1:12" ht="14.25" x14ac:dyDescent="0.2">
      <c r="A6" s="904" t="s">
        <v>474</v>
      </c>
      <c r="B6" s="39">
        <v>1130</v>
      </c>
      <c r="C6" s="409">
        <v>0</v>
      </c>
      <c r="D6" s="409">
        <v>0</v>
      </c>
      <c r="E6" s="478"/>
      <c r="F6" s="478"/>
      <c r="G6" s="430"/>
      <c r="H6" s="430"/>
      <c r="I6" s="430"/>
      <c r="J6" s="430"/>
      <c r="K6" s="430"/>
    </row>
    <row r="7" spans="1:12" x14ac:dyDescent="0.2">
      <c r="A7" s="904" t="s">
        <v>116</v>
      </c>
      <c r="B7" s="259">
        <v>1140</v>
      </c>
      <c r="C7" s="409">
        <v>0</v>
      </c>
      <c r="D7" s="409">
        <v>0</v>
      </c>
      <c r="E7" s="430"/>
      <c r="F7" s="433">
        <v>0</v>
      </c>
      <c r="G7" s="433">
        <v>0</v>
      </c>
      <c r="H7" s="433">
        <v>0</v>
      </c>
      <c r="I7" s="430"/>
      <c r="J7" s="430"/>
      <c r="K7" s="430"/>
    </row>
    <row r="8" spans="1:12" x14ac:dyDescent="0.2">
      <c r="A8" s="904" t="s">
        <v>475</v>
      </c>
      <c r="B8" s="39">
        <v>1150</v>
      </c>
      <c r="C8" s="478"/>
      <c r="D8" s="478"/>
      <c r="E8" s="504"/>
      <c r="F8" s="504"/>
      <c r="G8" s="415">
        <v>0</v>
      </c>
      <c r="H8" s="430"/>
      <c r="I8" s="430"/>
      <c r="J8" s="430"/>
      <c r="K8" s="430"/>
    </row>
    <row r="9" spans="1:12" x14ac:dyDescent="0.2">
      <c r="A9" s="905" t="s">
        <v>117</v>
      </c>
      <c r="B9" s="39">
        <v>1160</v>
      </c>
      <c r="C9" s="430"/>
      <c r="D9" s="433">
        <v>0</v>
      </c>
      <c r="E9" s="433">
        <v>0</v>
      </c>
      <c r="F9" s="479"/>
      <c r="G9" s="478"/>
      <c r="H9" s="433">
        <v>0</v>
      </c>
      <c r="I9" s="430"/>
      <c r="J9" s="430"/>
      <c r="K9" s="430"/>
    </row>
    <row r="10" spans="1:12" x14ac:dyDescent="0.2">
      <c r="A10" s="905" t="s">
        <v>118</v>
      </c>
      <c r="B10" s="39">
        <v>1170</v>
      </c>
      <c r="C10" s="433">
        <v>0</v>
      </c>
      <c r="D10" s="503"/>
      <c r="E10" s="503"/>
      <c r="F10" s="479"/>
      <c r="G10" s="430"/>
      <c r="H10" s="430"/>
      <c r="I10" s="430"/>
      <c r="J10" s="430"/>
      <c r="K10" s="430"/>
    </row>
    <row r="11" spans="1:12" x14ac:dyDescent="0.2">
      <c r="A11" s="905" t="s">
        <v>476</v>
      </c>
      <c r="B11" s="260">
        <v>1190</v>
      </c>
      <c r="C11" s="480">
        <v>0</v>
      </c>
      <c r="D11" s="409">
        <v>0</v>
      </c>
      <c r="E11" s="409">
        <v>0</v>
      </c>
      <c r="F11" s="409">
        <v>0</v>
      </c>
      <c r="G11" s="409">
        <v>0</v>
      </c>
      <c r="H11" s="409">
        <v>0</v>
      </c>
      <c r="I11" s="409">
        <v>0</v>
      </c>
      <c r="J11" s="433">
        <v>0</v>
      </c>
      <c r="K11" s="409">
        <v>0</v>
      </c>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v>0</v>
      </c>
      <c r="D14" s="409">
        <v>0</v>
      </c>
      <c r="E14" s="409">
        <v>0</v>
      </c>
      <c r="F14" s="409">
        <v>0</v>
      </c>
      <c r="G14" s="409">
        <v>0</v>
      </c>
      <c r="H14" s="409">
        <v>0</v>
      </c>
      <c r="I14" s="409">
        <v>0</v>
      </c>
      <c r="J14" s="433">
        <v>0</v>
      </c>
      <c r="K14" s="409">
        <v>0</v>
      </c>
    </row>
    <row r="15" spans="1:12" ht="12.75" customHeight="1" x14ac:dyDescent="0.2">
      <c r="A15" s="904" t="s">
        <v>98</v>
      </c>
      <c r="B15" s="39">
        <v>1220</v>
      </c>
      <c r="C15" s="480">
        <v>0</v>
      </c>
      <c r="D15" s="409">
        <v>0</v>
      </c>
      <c r="E15" s="409">
        <v>0</v>
      </c>
      <c r="F15" s="409">
        <v>0</v>
      </c>
      <c r="G15" s="409">
        <v>0</v>
      </c>
      <c r="H15" s="409">
        <v>0</v>
      </c>
      <c r="I15" s="409">
        <v>0</v>
      </c>
      <c r="J15" s="433">
        <v>0</v>
      </c>
      <c r="K15" s="409">
        <v>0</v>
      </c>
    </row>
    <row r="16" spans="1:12" ht="15" customHeight="1" x14ac:dyDescent="0.2">
      <c r="A16" s="904" t="s">
        <v>477</v>
      </c>
      <c r="B16" s="259">
        <v>1230</v>
      </c>
      <c r="C16" s="480">
        <v>0</v>
      </c>
      <c r="D16" s="409">
        <v>0</v>
      </c>
      <c r="E16" s="409">
        <v>0</v>
      </c>
      <c r="F16" s="409">
        <v>0</v>
      </c>
      <c r="G16" s="409">
        <v>0</v>
      </c>
      <c r="H16" s="409">
        <v>0</v>
      </c>
      <c r="I16" s="409">
        <v>0</v>
      </c>
      <c r="J16" s="433">
        <v>0</v>
      </c>
      <c r="K16" s="409">
        <v>0</v>
      </c>
    </row>
    <row r="17" spans="1:11" ht="12.75" customHeight="1" x14ac:dyDescent="0.2">
      <c r="A17" s="904" t="s">
        <v>926</v>
      </c>
      <c r="B17" s="39">
        <v>1290</v>
      </c>
      <c r="C17" s="480">
        <v>0</v>
      </c>
      <c r="D17" s="409">
        <v>0</v>
      </c>
      <c r="E17" s="409">
        <v>0</v>
      </c>
      <c r="F17" s="409">
        <v>0</v>
      </c>
      <c r="G17" s="409">
        <v>0</v>
      </c>
      <c r="H17" s="409">
        <v>0</v>
      </c>
      <c r="I17" s="409">
        <v>0</v>
      </c>
      <c r="J17" s="433">
        <v>0</v>
      </c>
      <c r="K17" s="409">
        <v>0</v>
      </c>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v>0</v>
      </c>
      <c r="D20" s="430"/>
      <c r="E20" s="430"/>
      <c r="F20" s="430"/>
      <c r="G20" s="430"/>
      <c r="H20" s="430"/>
      <c r="I20" s="430"/>
      <c r="J20" s="430"/>
      <c r="K20" s="430"/>
    </row>
    <row r="21" spans="1:11" ht="12.75" customHeight="1" x14ac:dyDescent="0.2">
      <c r="A21" s="904" t="s">
        <v>975</v>
      </c>
      <c r="B21" s="39">
        <v>1312</v>
      </c>
      <c r="C21" s="480">
        <v>0</v>
      </c>
      <c r="D21" s="430"/>
      <c r="E21" s="430"/>
      <c r="F21" s="430"/>
      <c r="G21" s="430"/>
      <c r="H21" s="430"/>
      <c r="I21" s="430"/>
      <c r="J21" s="430"/>
      <c r="K21" s="430"/>
    </row>
    <row r="22" spans="1:11" ht="12.75" customHeight="1" x14ac:dyDescent="0.2">
      <c r="A22" s="904" t="s">
        <v>1241</v>
      </c>
      <c r="B22" s="39">
        <v>1313</v>
      </c>
      <c r="C22" s="480">
        <v>0</v>
      </c>
      <c r="D22" s="430"/>
      <c r="E22" s="430"/>
      <c r="F22" s="430"/>
      <c r="G22" s="430"/>
      <c r="H22" s="430"/>
      <c r="I22" s="430"/>
      <c r="J22" s="430"/>
      <c r="K22" s="430"/>
    </row>
    <row r="23" spans="1:11" ht="12.75" customHeight="1" x14ac:dyDescent="0.2">
      <c r="A23" s="904" t="s">
        <v>1242</v>
      </c>
      <c r="B23" s="39">
        <v>1314</v>
      </c>
      <c r="C23" s="488">
        <v>0</v>
      </c>
      <c r="D23" s="430"/>
      <c r="E23" s="430"/>
      <c r="F23" s="430"/>
      <c r="G23" s="430"/>
      <c r="H23" s="430"/>
      <c r="I23" s="430"/>
      <c r="J23" s="430"/>
      <c r="K23" s="430"/>
    </row>
    <row r="24" spans="1:11" ht="12.75" customHeight="1" x14ac:dyDescent="0.2">
      <c r="A24" s="904" t="s">
        <v>1190</v>
      </c>
      <c r="B24" s="39">
        <v>1321</v>
      </c>
      <c r="C24" s="480">
        <v>0</v>
      </c>
      <c r="D24" s="430"/>
      <c r="E24" s="430"/>
      <c r="F24" s="430"/>
      <c r="G24" s="430"/>
      <c r="H24" s="430"/>
      <c r="I24" s="430"/>
      <c r="J24" s="430"/>
      <c r="K24" s="430"/>
    </row>
    <row r="25" spans="1:11" ht="12.75" customHeight="1" x14ac:dyDescent="0.2">
      <c r="A25" s="904" t="s">
        <v>976</v>
      </c>
      <c r="B25" s="39">
        <v>1322</v>
      </c>
      <c r="C25" s="480">
        <v>95179</v>
      </c>
      <c r="D25" s="430"/>
      <c r="E25" s="430"/>
      <c r="F25" s="430"/>
      <c r="G25" s="430"/>
      <c r="H25" s="430"/>
      <c r="I25" s="430"/>
      <c r="J25" s="430"/>
      <c r="K25" s="430"/>
    </row>
    <row r="26" spans="1:11" ht="12.75" customHeight="1" x14ac:dyDescent="0.2">
      <c r="A26" s="904" t="s">
        <v>1285</v>
      </c>
      <c r="B26" s="39">
        <v>1323</v>
      </c>
      <c r="C26" s="480">
        <v>0</v>
      </c>
      <c r="D26" s="430"/>
      <c r="E26" s="430"/>
      <c r="F26" s="430"/>
      <c r="G26" s="430"/>
      <c r="H26" s="430"/>
      <c r="I26" s="430"/>
      <c r="J26" s="430"/>
      <c r="K26" s="430"/>
    </row>
    <row r="27" spans="1:11" ht="12.75" customHeight="1" x14ac:dyDescent="0.2">
      <c r="A27" s="904" t="s">
        <v>1186</v>
      </c>
      <c r="B27" s="39">
        <v>1324</v>
      </c>
      <c r="C27" s="488">
        <v>0</v>
      </c>
      <c r="D27" s="430"/>
      <c r="E27" s="430"/>
      <c r="F27" s="430"/>
      <c r="G27" s="430"/>
      <c r="H27" s="430"/>
      <c r="I27" s="430"/>
      <c r="J27" s="430"/>
      <c r="K27" s="430"/>
    </row>
    <row r="28" spans="1:11" ht="12.75" customHeight="1" x14ac:dyDescent="0.2">
      <c r="A28" s="904" t="s">
        <v>1187</v>
      </c>
      <c r="B28" s="39">
        <v>1331</v>
      </c>
      <c r="C28" s="480">
        <v>0</v>
      </c>
      <c r="D28" s="430"/>
      <c r="E28" s="430"/>
      <c r="F28" s="430"/>
      <c r="G28" s="430"/>
      <c r="H28" s="430"/>
      <c r="I28" s="430"/>
      <c r="J28" s="430"/>
      <c r="K28" s="430"/>
    </row>
    <row r="29" spans="1:11" ht="12.75" customHeight="1" x14ac:dyDescent="0.2">
      <c r="A29" s="904" t="s">
        <v>977</v>
      </c>
      <c r="B29" s="39">
        <v>1332</v>
      </c>
      <c r="C29" s="480">
        <v>0</v>
      </c>
      <c r="D29" s="430"/>
      <c r="E29" s="430"/>
      <c r="F29" s="430"/>
      <c r="G29" s="430"/>
      <c r="H29" s="430"/>
      <c r="I29" s="430"/>
      <c r="J29" s="430"/>
      <c r="K29" s="430"/>
    </row>
    <row r="30" spans="1:11" ht="12.75" customHeight="1" x14ac:dyDescent="0.2">
      <c r="A30" s="904" t="s">
        <v>1189</v>
      </c>
      <c r="B30" s="39">
        <v>1333</v>
      </c>
      <c r="C30" s="480">
        <v>0</v>
      </c>
      <c r="D30" s="430"/>
      <c r="E30" s="430"/>
      <c r="F30" s="430"/>
      <c r="G30" s="430"/>
      <c r="H30" s="430"/>
      <c r="I30" s="430"/>
      <c r="J30" s="430"/>
      <c r="K30" s="430"/>
    </row>
    <row r="31" spans="1:11" ht="12.75" customHeight="1" x14ac:dyDescent="0.2">
      <c r="A31" s="904" t="s">
        <v>1188</v>
      </c>
      <c r="B31" s="39">
        <v>1334</v>
      </c>
      <c r="C31" s="488">
        <v>0</v>
      </c>
      <c r="D31" s="430"/>
      <c r="E31" s="430"/>
      <c r="F31" s="430"/>
      <c r="G31" s="430"/>
      <c r="H31" s="430"/>
      <c r="I31" s="430"/>
      <c r="J31" s="430"/>
      <c r="K31" s="430"/>
    </row>
    <row r="32" spans="1:11" ht="12.75" customHeight="1" x14ac:dyDescent="0.2">
      <c r="A32" s="904" t="s">
        <v>573</v>
      </c>
      <c r="B32" s="39">
        <v>1341</v>
      </c>
      <c r="C32" s="480">
        <v>0</v>
      </c>
      <c r="D32" s="430"/>
      <c r="E32" s="430"/>
      <c r="F32" s="430"/>
      <c r="G32" s="430"/>
      <c r="H32" s="430"/>
      <c r="I32" s="430"/>
      <c r="J32" s="430"/>
      <c r="K32" s="430"/>
    </row>
    <row r="33" spans="1:11" ht="12.75" customHeight="1" x14ac:dyDescent="0.2">
      <c r="A33" s="904" t="s">
        <v>978</v>
      </c>
      <c r="B33" s="39">
        <v>1342</v>
      </c>
      <c r="C33" s="480">
        <v>2073984</v>
      </c>
      <c r="D33" s="430"/>
      <c r="E33" s="430"/>
      <c r="F33" s="430"/>
      <c r="G33" s="430"/>
      <c r="H33" s="430"/>
      <c r="I33" s="430"/>
      <c r="J33" s="430"/>
      <c r="K33" s="430"/>
    </row>
    <row r="34" spans="1:11" ht="12.75" customHeight="1" x14ac:dyDescent="0.2">
      <c r="A34" s="904" t="s">
        <v>574</v>
      </c>
      <c r="B34" s="39">
        <v>1343</v>
      </c>
      <c r="C34" s="480">
        <v>1449</v>
      </c>
      <c r="D34" s="430"/>
      <c r="E34" s="430"/>
      <c r="F34" s="430"/>
      <c r="G34" s="430"/>
      <c r="H34" s="430"/>
      <c r="I34" s="430"/>
      <c r="J34" s="430"/>
      <c r="K34" s="430"/>
    </row>
    <row r="35" spans="1:11" ht="12.75" customHeight="1" x14ac:dyDescent="0.2">
      <c r="A35" s="904" t="s">
        <v>572</v>
      </c>
      <c r="B35" s="39">
        <v>1344</v>
      </c>
      <c r="C35" s="488">
        <v>0</v>
      </c>
      <c r="D35" s="430"/>
      <c r="E35" s="430"/>
      <c r="F35" s="430"/>
      <c r="G35" s="430"/>
      <c r="H35" s="430"/>
      <c r="I35" s="430"/>
      <c r="J35" s="430"/>
      <c r="K35" s="430"/>
    </row>
    <row r="36" spans="1:11" ht="12.75" customHeight="1" x14ac:dyDescent="0.2">
      <c r="A36" s="904" t="s">
        <v>974</v>
      </c>
      <c r="B36" s="39">
        <v>1351</v>
      </c>
      <c r="C36" s="480">
        <v>0</v>
      </c>
      <c r="D36" s="430"/>
      <c r="E36" s="430"/>
      <c r="F36" s="430"/>
      <c r="G36" s="430"/>
      <c r="H36" s="430"/>
      <c r="I36" s="430"/>
      <c r="J36" s="430"/>
      <c r="K36" s="430"/>
    </row>
    <row r="37" spans="1:11" ht="12.75" customHeight="1" x14ac:dyDescent="0.2">
      <c r="A37" s="904" t="s">
        <v>979</v>
      </c>
      <c r="B37" s="39">
        <v>1352</v>
      </c>
      <c r="C37" s="480">
        <v>0</v>
      </c>
      <c r="D37" s="430"/>
      <c r="E37" s="430"/>
      <c r="F37" s="430"/>
      <c r="G37" s="430"/>
      <c r="H37" s="430"/>
      <c r="I37" s="430"/>
      <c r="J37" s="430"/>
      <c r="K37" s="430"/>
    </row>
    <row r="38" spans="1:11" ht="12.75" customHeight="1" x14ac:dyDescent="0.2">
      <c r="A38" s="904" t="s">
        <v>677</v>
      </c>
      <c r="B38" s="39">
        <v>1353</v>
      </c>
      <c r="C38" s="480">
        <v>0</v>
      </c>
      <c r="D38" s="430"/>
      <c r="E38" s="430"/>
      <c r="F38" s="430"/>
      <c r="G38" s="430"/>
      <c r="H38" s="430"/>
      <c r="I38" s="430"/>
      <c r="J38" s="430"/>
      <c r="K38" s="430"/>
    </row>
    <row r="39" spans="1:11" ht="12.75" customHeight="1" x14ac:dyDescent="0.2">
      <c r="A39" s="744" t="s">
        <v>678</v>
      </c>
      <c r="B39" s="505">
        <v>1354</v>
      </c>
      <c r="C39" s="488">
        <v>0</v>
      </c>
      <c r="D39" s="430"/>
      <c r="E39" s="430"/>
      <c r="F39" s="430"/>
      <c r="G39" s="430"/>
      <c r="H39" s="430"/>
      <c r="I39" s="430"/>
      <c r="J39" s="430"/>
      <c r="K39" s="430"/>
    </row>
    <row r="40" spans="1:11" ht="12.75" customHeight="1" thickBot="1" x14ac:dyDescent="0.25">
      <c r="A40" s="461" t="s">
        <v>618</v>
      </c>
      <c r="B40" s="454"/>
      <c r="C40" s="482">
        <f>SUM(C20:C39)</f>
        <v>2170612</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v>0</v>
      </c>
      <c r="G42" s="430"/>
      <c r="H42" s="430"/>
      <c r="I42" s="430"/>
      <c r="J42" s="430"/>
      <c r="K42" s="430"/>
    </row>
    <row r="43" spans="1:11" ht="12.75" customHeight="1" x14ac:dyDescent="0.2">
      <c r="A43" s="904" t="s">
        <v>980</v>
      </c>
      <c r="B43" s="39">
        <v>1412</v>
      </c>
      <c r="C43" s="430"/>
      <c r="D43" s="430"/>
      <c r="E43" s="430"/>
      <c r="F43" s="409">
        <v>0</v>
      </c>
      <c r="G43" s="430"/>
      <c r="H43" s="430"/>
      <c r="I43" s="430"/>
      <c r="J43" s="430"/>
      <c r="K43" s="430"/>
    </row>
    <row r="44" spans="1:11" ht="12.75" customHeight="1" x14ac:dyDescent="0.2">
      <c r="A44" s="904" t="s">
        <v>443</v>
      </c>
      <c r="B44" s="39">
        <v>1413</v>
      </c>
      <c r="C44" s="430"/>
      <c r="D44" s="430"/>
      <c r="E44" s="430"/>
      <c r="F44" s="409">
        <v>0</v>
      </c>
      <c r="G44" s="430"/>
      <c r="H44" s="430"/>
      <c r="I44" s="430"/>
      <c r="J44" s="430"/>
      <c r="K44" s="430"/>
    </row>
    <row r="45" spans="1:11" ht="12.75" customHeight="1" x14ac:dyDescent="0.2">
      <c r="A45" s="904" t="s">
        <v>274</v>
      </c>
      <c r="B45" s="39">
        <v>1415</v>
      </c>
      <c r="C45" s="430"/>
      <c r="D45" s="430"/>
      <c r="E45" s="430"/>
      <c r="F45" s="409">
        <v>0</v>
      </c>
      <c r="G45" s="430"/>
      <c r="H45" s="430"/>
      <c r="I45" s="430"/>
      <c r="J45" s="430"/>
      <c r="K45" s="430"/>
    </row>
    <row r="46" spans="1:11" ht="12.75" customHeight="1" x14ac:dyDescent="0.2">
      <c r="A46" s="904" t="s">
        <v>1370</v>
      </c>
      <c r="B46" s="39">
        <v>1416</v>
      </c>
      <c r="C46" s="430"/>
      <c r="D46" s="430"/>
      <c r="E46" s="430"/>
      <c r="F46" s="433">
        <v>0</v>
      </c>
      <c r="G46" s="430"/>
      <c r="H46" s="430"/>
      <c r="I46" s="430"/>
      <c r="J46" s="430"/>
      <c r="K46" s="430"/>
    </row>
    <row r="47" spans="1:11" ht="12.75" customHeight="1" x14ac:dyDescent="0.2">
      <c r="A47" s="904" t="s">
        <v>60</v>
      </c>
      <c r="B47" s="39">
        <v>1421</v>
      </c>
      <c r="C47" s="430"/>
      <c r="D47" s="430"/>
      <c r="E47" s="430"/>
      <c r="F47" s="409">
        <v>0</v>
      </c>
      <c r="G47" s="430"/>
      <c r="H47" s="430"/>
      <c r="I47" s="430"/>
      <c r="J47" s="430"/>
      <c r="K47" s="430"/>
    </row>
    <row r="48" spans="1:11" ht="12.75" customHeight="1" x14ac:dyDescent="0.2">
      <c r="A48" s="904" t="s">
        <v>981</v>
      </c>
      <c r="B48" s="39">
        <v>1422</v>
      </c>
      <c r="C48" s="430"/>
      <c r="D48" s="430"/>
      <c r="E48" s="430"/>
      <c r="F48" s="409">
        <v>0</v>
      </c>
      <c r="G48" s="430"/>
      <c r="H48" s="430"/>
      <c r="I48" s="430"/>
      <c r="J48" s="430"/>
      <c r="K48" s="430"/>
    </row>
    <row r="49" spans="1:11" ht="12.75" customHeight="1" x14ac:dyDescent="0.2">
      <c r="A49" s="904" t="s">
        <v>61</v>
      </c>
      <c r="B49" s="39">
        <v>1423</v>
      </c>
      <c r="C49" s="430"/>
      <c r="D49" s="430"/>
      <c r="E49" s="430"/>
      <c r="F49" s="409">
        <v>0</v>
      </c>
      <c r="G49" s="430"/>
      <c r="H49" s="430"/>
      <c r="I49" s="430"/>
      <c r="J49" s="430"/>
      <c r="K49" s="430"/>
    </row>
    <row r="50" spans="1:11" ht="12.75" customHeight="1" x14ac:dyDescent="0.2">
      <c r="A50" s="904" t="s">
        <v>62</v>
      </c>
      <c r="B50" s="39">
        <v>1424</v>
      </c>
      <c r="C50" s="430"/>
      <c r="D50" s="430"/>
      <c r="E50" s="430"/>
      <c r="F50" s="433">
        <v>0</v>
      </c>
      <c r="G50" s="430"/>
      <c r="H50" s="430"/>
      <c r="I50" s="430"/>
      <c r="J50" s="430"/>
      <c r="K50" s="430"/>
    </row>
    <row r="51" spans="1:11" ht="12.75" customHeight="1" x14ac:dyDescent="0.2">
      <c r="A51" s="906" t="s">
        <v>63</v>
      </c>
      <c r="B51" s="157">
        <v>1431</v>
      </c>
      <c r="C51" s="430"/>
      <c r="D51" s="430"/>
      <c r="E51" s="430"/>
      <c r="F51" s="409">
        <v>0</v>
      </c>
      <c r="G51" s="430"/>
      <c r="H51" s="430"/>
      <c r="I51" s="430"/>
      <c r="J51" s="430"/>
      <c r="K51" s="430"/>
    </row>
    <row r="52" spans="1:11" ht="12.75" customHeight="1" x14ac:dyDescent="0.2">
      <c r="A52" s="906" t="s">
        <v>1294</v>
      </c>
      <c r="B52" s="157">
        <v>1432</v>
      </c>
      <c r="C52" s="430"/>
      <c r="D52" s="430"/>
      <c r="E52" s="430"/>
      <c r="F52" s="409">
        <v>0</v>
      </c>
      <c r="G52" s="430"/>
      <c r="H52" s="430"/>
      <c r="I52" s="430"/>
      <c r="J52" s="430"/>
      <c r="K52" s="430"/>
    </row>
    <row r="53" spans="1:11" ht="12.75" customHeight="1" x14ac:dyDescent="0.2">
      <c r="A53" s="906" t="s">
        <v>64</v>
      </c>
      <c r="B53" s="157">
        <v>1433</v>
      </c>
      <c r="C53" s="430"/>
      <c r="D53" s="430"/>
      <c r="E53" s="430"/>
      <c r="F53" s="409">
        <v>0</v>
      </c>
      <c r="G53" s="430"/>
      <c r="H53" s="430"/>
      <c r="I53" s="430"/>
      <c r="J53" s="430"/>
      <c r="K53" s="430"/>
    </row>
    <row r="54" spans="1:11" ht="12.75" customHeight="1" x14ac:dyDescent="0.2">
      <c r="A54" s="906" t="s">
        <v>65</v>
      </c>
      <c r="B54" s="157">
        <v>1434</v>
      </c>
      <c r="C54" s="430"/>
      <c r="D54" s="430"/>
      <c r="E54" s="430"/>
      <c r="F54" s="433">
        <v>0</v>
      </c>
      <c r="G54" s="430"/>
      <c r="H54" s="430"/>
      <c r="I54" s="430"/>
      <c r="J54" s="430"/>
      <c r="K54" s="430"/>
    </row>
    <row r="55" spans="1:11" ht="12.75" customHeight="1" x14ac:dyDescent="0.2">
      <c r="A55" s="906" t="s">
        <v>66</v>
      </c>
      <c r="B55" s="157">
        <v>1441</v>
      </c>
      <c r="C55" s="430"/>
      <c r="D55" s="430"/>
      <c r="E55" s="430"/>
      <c r="F55" s="409">
        <v>0</v>
      </c>
      <c r="G55" s="430"/>
      <c r="H55" s="430"/>
      <c r="I55" s="430"/>
      <c r="J55" s="430"/>
      <c r="K55" s="430"/>
    </row>
    <row r="56" spans="1:11" ht="12.75" customHeight="1" x14ac:dyDescent="0.2">
      <c r="A56" s="906" t="s">
        <v>1295</v>
      </c>
      <c r="B56" s="157">
        <v>1442</v>
      </c>
      <c r="C56" s="430"/>
      <c r="D56" s="430"/>
      <c r="E56" s="430"/>
      <c r="F56" s="409">
        <v>0</v>
      </c>
      <c r="G56" s="430"/>
      <c r="H56" s="430"/>
      <c r="I56" s="430"/>
      <c r="J56" s="430"/>
      <c r="K56" s="430"/>
    </row>
    <row r="57" spans="1:11" ht="12.75" customHeight="1" x14ac:dyDescent="0.2">
      <c r="A57" s="906" t="s">
        <v>568</v>
      </c>
      <c r="B57" s="157">
        <v>1443</v>
      </c>
      <c r="C57" s="430"/>
      <c r="D57" s="430"/>
      <c r="E57" s="430"/>
      <c r="F57" s="409">
        <v>0</v>
      </c>
      <c r="G57" s="430"/>
      <c r="H57" s="430"/>
      <c r="I57" s="430"/>
      <c r="J57" s="430"/>
      <c r="K57" s="430"/>
    </row>
    <row r="58" spans="1:11" ht="12.75" customHeight="1" x14ac:dyDescent="0.2">
      <c r="A58" s="906" t="s">
        <v>68</v>
      </c>
      <c r="B58" s="157">
        <v>1444</v>
      </c>
      <c r="C58" s="430"/>
      <c r="D58" s="430"/>
      <c r="E58" s="430"/>
      <c r="F58" s="409">
        <v>0</v>
      </c>
      <c r="G58" s="430"/>
      <c r="H58" s="430"/>
      <c r="I58" s="430"/>
      <c r="J58" s="430"/>
      <c r="K58" s="430"/>
    </row>
    <row r="59" spans="1:11" ht="12.75" customHeight="1" x14ac:dyDescent="0.2">
      <c r="A59" s="906" t="s">
        <v>1024</v>
      </c>
      <c r="B59" s="157">
        <v>1451</v>
      </c>
      <c r="C59" s="430"/>
      <c r="D59" s="430"/>
      <c r="E59" s="430"/>
      <c r="F59" s="409">
        <v>0</v>
      </c>
      <c r="G59" s="430"/>
      <c r="H59" s="430"/>
      <c r="I59" s="430"/>
      <c r="J59" s="430"/>
      <c r="K59" s="430"/>
    </row>
    <row r="60" spans="1:11" ht="12.75" customHeight="1" x14ac:dyDescent="0.2">
      <c r="A60" s="906" t="s">
        <v>1296</v>
      </c>
      <c r="B60" s="157">
        <v>1452</v>
      </c>
      <c r="C60" s="430"/>
      <c r="D60" s="430"/>
      <c r="E60" s="430"/>
      <c r="F60" s="409">
        <v>0</v>
      </c>
      <c r="G60" s="430"/>
      <c r="H60" s="430"/>
      <c r="I60" s="430"/>
      <c r="J60" s="430"/>
      <c r="K60" s="430"/>
    </row>
    <row r="61" spans="1:11" ht="12.75" customHeight="1" x14ac:dyDescent="0.2">
      <c r="A61" s="907" t="s">
        <v>1025</v>
      </c>
      <c r="B61" s="157">
        <v>1453</v>
      </c>
      <c r="C61" s="430"/>
      <c r="D61" s="430"/>
      <c r="E61" s="430"/>
      <c r="F61" s="409">
        <v>0</v>
      </c>
      <c r="G61" s="430"/>
      <c r="H61" s="430"/>
      <c r="I61" s="430"/>
      <c r="J61" s="430"/>
      <c r="K61" s="430"/>
    </row>
    <row r="62" spans="1:11" ht="12.75" customHeight="1" x14ac:dyDescent="0.2">
      <c r="A62" s="908" t="s">
        <v>1026</v>
      </c>
      <c r="B62" s="506">
        <v>1454</v>
      </c>
      <c r="C62" s="430"/>
      <c r="D62" s="430"/>
      <c r="E62" s="430"/>
      <c r="F62" s="433">
        <v>0</v>
      </c>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15726</v>
      </c>
      <c r="D65" s="409">
        <v>0</v>
      </c>
      <c r="E65" s="409">
        <v>0</v>
      </c>
      <c r="F65" s="433">
        <v>0</v>
      </c>
      <c r="G65" s="409">
        <v>0</v>
      </c>
      <c r="H65" s="409">
        <v>0</v>
      </c>
      <c r="I65" s="409">
        <v>0</v>
      </c>
      <c r="J65" s="433">
        <v>0</v>
      </c>
      <c r="K65" s="409">
        <v>0</v>
      </c>
    </row>
    <row r="66" spans="1:11" ht="12.75" customHeight="1" x14ac:dyDescent="0.2">
      <c r="A66" s="904" t="s">
        <v>768</v>
      </c>
      <c r="B66" s="39">
        <v>1520</v>
      </c>
      <c r="C66" s="409">
        <v>0</v>
      </c>
      <c r="D66" s="409">
        <v>0</v>
      </c>
      <c r="E66" s="409">
        <v>0</v>
      </c>
      <c r="F66" s="409">
        <v>0</v>
      </c>
      <c r="G66" s="409">
        <v>0</v>
      </c>
      <c r="H66" s="409">
        <v>0</v>
      </c>
      <c r="I66" s="409">
        <v>0</v>
      </c>
      <c r="J66" s="433">
        <v>0</v>
      </c>
      <c r="K66" s="409">
        <v>0</v>
      </c>
    </row>
    <row r="67" spans="1:11" ht="12.75" customHeight="1" thickBot="1" x14ac:dyDescent="0.25">
      <c r="A67" s="461" t="s">
        <v>565</v>
      </c>
      <c r="B67" s="454"/>
      <c r="C67" s="482">
        <f>SUM(C65:C66)</f>
        <v>15726</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v>0</v>
      </c>
      <c r="D69" s="430"/>
      <c r="E69" s="430"/>
      <c r="F69" s="430"/>
      <c r="G69" s="430"/>
      <c r="H69" s="430"/>
      <c r="I69" s="430"/>
      <c r="J69" s="430"/>
      <c r="K69" s="430"/>
    </row>
    <row r="70" spans="1:11" ht="12.75" customHeight="1" x14ac:dyDescent="0.2">
      <c r="A70" s="904" t="s">
        <v>1156</v>
      </c>
      <c r="B70" s="39">
        <v>1612</v>
      </c>
      <c r="C70" s="480">
        <v>0</v>
      </c>
      <c r="D70" s="430"/>
      <c r="E70" s="430"/>
      <c r="F70" s="430"/>
      <c r="G70" s="430"/>
      <c r="H70" s="430"/>
      <c r="I70" s="430"/>
      <c r="J70" s="430"/>
      <c r="K70" s="430"/>
    </row>
    <row r="71" spans="1:11" ht="12.75" customHeight="1" x14ac:dyDescent="0.2">
      <c r="A71" s="904" t="s">
        <v>310</v>
      </c>
      <c r="B71" s="39">
        <v>1613</v>
      </c>
      <c r="C71" s="480">
        <v>0</v>
      </c>
      <c r="D71" s="430"/>
      <c r="E71" s="430"/>
      <c r="F71" s="430"/>
      <c r="G71" s="430"/>
      <c r="H71" s="430"/>
      <c r="I71" s="430"/>
      <c r="J71" s="430"/>
      <c r="K71" s="430"/>
    </row>
    <row r="72" spans="1:11" ht="12.75" customHeight="1" x14ac:dyDescent="0.2">
      <c r="A72" s="904" t="s">
        <v>25</v>
      </c>
      <c r="B72" s="39">
        <v>1614</v>
      </c>
      <c r="C72" s="480">
        <v>0</v>
      </c>
      <c r="D72" s="430"/>
      <c r="E72" s="430"/>
      <c r="F72" s="430"/>
      <c r="G72" s="430"/>
      <c r="H72" s="430"/>
      <c r="I72" s="430"/>
      <c r="J72" s="430"/>
      <c r="K72" s="430"/>
    </row>
    <row r="73" spans="1:11" ht="12.75" customHeight="1" x14ac:dyDescent="0.2">
      <c r="A73" s="904" t="s">
        <v>1157</v>
      </c>
      <c r="B73" s="39">
        <v>1620</v>
      </c>
      <c r="C73" s="480">
        <v>0</v>
      </c>
      <c r="D73" s="430"/>
      <c r="E73" s="430"/>
      <c r="F73" s="430"/>
      <c r="G73" s="430"/>
      <c r="H73" s="430"/>
      <c r="I73" s="430"/>
      <c r="J73" s="430"/>
      <c r="K73" s="430"/>
    </row>
    <row r="74" spans="1:11" ht="12.75" customHeight="1" x14ac:dyDescent="0.2">
      <c r="A74" s="904" t="s">
        <v>26</v>
      </c>
      <c r="B74" s="39">
        <v>1690</v>
      </c>
      <c r="C74" s="480">
        <v>0</v>
      </c>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v>0</v>
      </c>
      <c r="D77" s="409">
        <v>0</v>
      </c>
      <c r="E77" s="430"/>
      <c r="F77" s="430"/>
      <c r="G77" s="430"/>
      <c r="H77" s="430"/>
      <c r="I77" s="430"/>
      <c r="J77" s="430"/>
      <c r="K77" s="430"/>
    </row>
    <row r="78" spans="1:11" ht="12.75" customHeight="1" x14ac:dyDescent="0.2">
      <c r="A78" s="904" t="s">
        <v>79</v>
      </c>
      <c r="B78" s="39">
        <v>1719</v>
      </c>
      <c r="C78" s="480">
        <v>0</v>
      </c>
      <c r="D78" s="409">
        <v>0</v>
      </c>
      <c r="E78" s="430"/>
      <c r="F78" s="430"/>
      <c r="G78" s="430"/>
      <c r="H78" s="430"/>
      <c r="I78" s="430"/>
      <c r="J78" s="430"/>
      <c r="K78" s="430"/>
    </row>
    <row r="79" spans="1:11" ht="12.75" customHeight="1" x14ac:dyDescent="0.2">
      <c r="A79" s="904" t="s">
        <v>630</v>
      </c>
      <c r="B79" s="39">
        <v>1720</v>
      </c>
      <c r="C79" s="480">
        <v>0</v>
      </c>
      <c r="D79" s="409">
        <v>0</v>
      </c>
      <c r="E79" s="430"/>
      <c r="F79" s="430"/>
      <c r="G79" s="430"/>
      <c r="H79" s="430"/>
      <c r="I79" s="430"/>
      <c r="J79" s="430"/>
      <c r="K79" s="430"/>
    </row>
    <row r="80" spans="1:11" ht="12.75" customHeight="1" x14ac:dyDescent="0.2">
      <c r="A80" s="904" t="s">
        <v>631</v>
      </c>
      <c r="B80" s="39">
        <v>1730</v>
      </c>
      <c r="C80" s="480">
        <v>0</v>
      </c>
      <c r="D80" s="409">
        <v>0</v>
      </c>
      <c r="E80" s="430"/>
      <c r="F80" s="430"/>
      <c r="G80" s="430"/>
      <c r="H80" s="430"/>
      <c r="I80" s="430"/>
      <c r="J80" s="430"/>
      <c r="K80" s="430"/>
    </row>
    <row r="81" spans="1:11" ht="12.75" customHeight="1" x14ac:dyDescent="0.2">
      <c r="A81" s="904" t="s">
        <v>27</v>
      </c>
      <c r="B81" s="39">
        <v>1790</v>
      </c>
      <c r="C81" s="480">
        <v>0</v>
      </c>
      <c r="D81" s="409">
        <v>0</v>
      </c>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v>0</v>
      </c>
      <c r="D84" s="430"/>
      <c r="E84" s="430"/>
      <c r="F84" s="430"/>
      <c r="G84" s="430"/>
      <c r="H84" s="430"/>
      <c r="I84" s="430"/>
      <c r="J84" s="430"/>
      <c r="K84" s="430"/>
    </row>
    <row r="85" spans="1:11" ht="12.75" customHeight="1" x14ac:dyDescent="0.2">
      <c r="A85" s="904" t="s">
        <v>633</v>
      </c>
      <c r="B85" s="39">
        <v>1812</v>
      </c>
      <c r="C85" s="480">
        <v>0</v>
      </c>
      <c r="D85" s="430"/>
      <c r="E85" s="430"/>
      <c r="F85" s="430"/>
      <c r="G85" s="430"/>
      <c r="H85" s="430"/>
      <c r="I85" s="430"/>
      <c r="J85" s="430"/>
      <c r="K85" s="430"/>
    </row>
    <row r="86" spans="1:11" ht="12.75" customHeight="1" x14ac:dyDescent="0.2">
      <c r="A86" s="904" t="s">
        <v>1158</v>
      </c>
      <c r="B86" s="39">
        <v>1813</v>
      </c>
      <c r="C86" s="480">
        <v>0</v>
      </c>
      <c r="D86" s="430"/>
      <c r="E86" s="430"/>
      <c r="F86" s="430"/>
      <c r="G86" s="430"/>
      <c r="H86" s="430"/>
      <c r="I86" s="430"/>
      <c r="J86" s="430"/>
      <c r="K86" s="430"/>
    </row>
    <row r="87" spans="1:11" ht="12.75" customHeight="1" x14ac:dyDescent="0.2">
      <c r="A87" s="904" t="s">
        <v>80</v>
      </c>
      <c r="B87" s="39">
        <v>1819</v>
      </c>
      <c r="C87" s="480">
        <v>0</v>
      </c>
      <c r="D87" s="430"/>
      <c r="E87" s="430"/>
      <c r="F87" s="430"/>
      <c r="G87" s="430"/>
      <c r="H87" s="430"/>
      <c r="I87" s="430"/>
      <c r="J87" s="430"/>
      <c r="K87" s="430"/>
    </row>
    <row r="88" spans="1:11" ht="12.75" customHeight="1" x14ac:dyDescent="0.2">
      <c r="A88" s="904" t="s">
        <v>634</v>
      </c>
      <c r="B88" s="39">
        <v>1821</v>
      </c>
      <c r="C88" s="480">
        <v>0</v>
      </c>
      <c r="D88" s="430"/>
      <c r="E88" s="430"/>
      <c r="F88" s="430"/>
      <c r="G88" s="430"/>
      <c r="H88" s="430"/>
      <c r="I88" s="430"/>
      <c r="J88" s="430"/>
      <c r="K88" s="430"/>
    </row>
    <row r="89" spans="1:11" ht="12.75" customHeight="1" x14ac:dyDescent="0.2">
      <c r="A89" s="904" t="s">
        <v>810</v>
      </c>
      <c r="B89" s="39">
        <v>1822</v>
      </c>
      <c r="C89" s="480">
        <v>0</v>
      </c>
      <c r="D89" s="430"/>
      <c r="E89" s="430"/>
      <c r="F89" s="430"/>
      <c r="G89" s="430"/>
      <c r="H89" s="430"/>
      <c r="I89" s="430"/>
      <c r="J89" s="430"/>
      <c r="K89" s="430"/>
    </row>
    <row r="90" spans="1:11" ht="12.75" customHeight="1" x14ac:dyDescent="0.2">
      <c r="A90" s="904" t="s">
        <v>145</v>
      </c>
      <c r="B90" s="39">
        <v>1823</v>
      </c>
      <c r="C90" s="480">
        <v>0</v>
      </c>
      <c r="D90" s="430"/>
      <c r="E90" s="430"/>
      <c r="F90" s="430"/>
      <c r="G90" s="430"/>
      <c r="H90" s="430"/>
      <c r="I90" s="430"/>
      <c r="J90" s="430"/>
      <c r="K90" s="430"/>
    </row>
    <row r="91" spans="1:11" ht="12.75" customHeight="1" x14ac:dyDescent="0.2">
      <c r="A91" s="904" t="s">
        <v>28</v>
      </c>
      <c r="B91" s="39">
        <v>1829</v>
      </c>
      <c r="C91" s="480">
        <v>0</v>
      </c>
      <c r="D91" s="430"/>
      <c r="E91" s="430"/>
      <c r="F91" s="430"/>
      <c r="G91" s="430"/>
      <c r="H91" s="430"/>
      <c r="I91" s="430"/>
      <c r="J91" s="430"/>
      <c r="K91" s="430"/>
    </row>
    <row r="92" spans="1:11" ht="12.75" customHeight="1" x14ac:dyDescent="0.2">
      <c r="A92" s="904" t="s">
        <v>861</v>
      </c>
      <c r="B92" s="39">
        <v>1890</v>
      </c>
      <c r="C92" s="480">
        <v>0</v>
      </c>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v>0</v>
      </c>
      <c r="D95" s="480">
        <v>0</v>
      </c>
      <c r="E95" s="428"/>
      <c r="F95" s="428"/>
      <c r="G95" s="428"/>
      <c r="H95" s="428"/>
      <c r="I95" s="428"/>
      <c r="J95" s="428"/>
      <c r="K95" s="428"/>
    </row>
    <row r="96" spans="1:11" ht="12.75" customHeight="1" x14ac:dyDescent="0.2">
      <c r="A96" s="904" t="s">
        <v>450</v>
      </c>
      <c r="B96" s="39">
        <v>1920</v>
      </c>
      <c r="C96" s="480">
        <v>5631</v>
      </c>
      <c r="D96" s="480">
        <v>0</v>
      </c>
      <c r="E96" s="507">
        <v>0</v>
      </c>
      <c r="F96" s="432">
        <v>0</v>
      </c>
      <c r="G96" s="432">
        <v>0</v>
      </c>
      <c r="H96" s="432">
        <v>0</v>
      </c>
      <c r="I96" s="432">
        <v>0</v>
      </c>
      <c r="J96" s="432">
        <v>0</v>
      </c>
      <c r="K96" s="432">
        <v>0</v>
      </c>
    </row>
    <row r="97" spans="1:12" ht="12.75" customHeight="1" x14ac:dyDescent="0.2">
      <c r="A97" s="744" t="s">
        <v>278</v>
      </c>
      <c r="B97" s="508">
        <v>1930</v>
      </c>
      <c r="C97" s="488">
        <v>0</v>
      </c>
      <c r="D97" s="433">
        <v>0</v>
      </c>
      <c r="E97" s="684">
        <v>0</v>
      </c>
      <c r="F97" s="433">
        <v>0</v>
      </c>
      <c r="G97" s="433">
        <v>0</v>
      </c>
      <c r="H97" s="433">
        <v>0</v>
      </c>
      <c r="I97" s="433">
        <v>0</v>
      </c>
      <c r="J97" s="433">
        <v>0</v>
      </c>
      <c r="K97" s="433">
        <v>0</v>
      </c>
    </row>
    <row r="98" spans="1:12" ht="12.75" customHeight="1" x14ac:dyDescent="0.2">
      <c r="A98" s="904" t="s">
        <v>206</v>
      </c>
      <c r="B98" s="39">
        <v>1940</v>
      </c>
      <c r="C98" s="488">
        <v>149997</v>
      </c>
      <c r="D98" s="409">
        <v>0</v>
      </c>
      <c r="E98" s="487"/>
      <c r="F98" s="409">
        <v>0</v>
      </c>
      <c r="G98" s="487"/>
      <c r="H98" s="487"/>
      <c r="I98" s="691"/>
      <c r="J98" s="487"/>
      <c r="K98" s="487"/>
    </row>
    <row r="99" spans="1:12" ht="12.75" customHeight="1" x14ac:dyDescent="0.2">
      <c r="A99" s="904" t="s">
        <v>962</v>
      </c>
      <c r="B99" s="39">
        <v>1950</v>
      </c>
      <c r="C99" s="488">
        <v>0</v>
      </c>
      <c r="D99" s="409">
        <v>0</v>
      </c>
      <c r="E99" s="409">
        <v>0</v>
      </c>
      <c r="F99" s="409">
        <v>0</v>
      </c>
      <c r="G99" s="409">
        <v>0</v>
      </c>
      <c r="H99" s="409">
        <v>0</v>
      </c>
      <c r="I99" s="430"/>
      <c r="J99" s="433">
        <v>0</v>
      </c>
      <c r="K99" s="409">
        <v>0</v>
      </c>
    </row>
    <row r="100" spans="1:12" ht="12.75" customHeight="1" x14ac:dyDescent="0.2">
      <c r="A100" s="904" t="s">
        <v>279</v>
      </c>
      <c r="B100" s="39">
        <v>1960</v>
      </c>
      <c r="C100" s="488">
        <v>0</v>
      </c>
      <c r="D100" s="488">
        <v>0</v>
      </c>
      <c r="E100" s="488">
        <v>0</v>
      </c>
      <c r="F100" s="488">
        <v>0</v>
      </c>
      <c r="G100" s="488">
        <v>0</v>
      </c>
      <c r="H100" s="488">
        <v>0</v>
      </c>
      <c r="I100" s="433">
        <v>0</v>
      </c>
      <c r="J100" s="488">
        <v>0</v>
      </c>
      <c r="K100" s="433">
        <v>0</v>
      </c>
    </row>
    <row r="101" spans="1:12" ht="12.75" customHeight="1" x14ac:dyDescent="0.2">
      <c r="A101" s="904" t="s">
        <v>280</v>
      </c>
      <c r="B101" s="39">
        <v>1970</v>
      </c>
      <c r="C101" s="488">
        <v>0</v>
      </c>
      <c r="D101" s="503"/>
      <c r="E101" s="511"/>
      <c r="F101" s="503"/>
      <c r="G101" s="478"/>
      <c r="H101" s="503"/>
      <c r="I101" s="430"/>
      <c r="J101" s="478"/>
      <c r="K101" s="478"/>
    </row>
    <row r="102" spans="1:12" ht="12.75" customHeight="1" x14ac:dyDescent="0.2">
      <c r="A102" s="904" t="s">
        <v>281</v>
      </c>
      <c r="B102" s="39">
        <v>1980</v>
      </c>
      <c r="C102" s="488">
        <v>0</v>
      </c>
      <c r="D102" s="488">
        <v>0</v>
      </c>
      <c r="E102" s="488">
        <v>0</v>
      </c>
      <c r="F102" s="488">
        <v>0</v>
      </c>
      <c r="G102" s="488">
        <v>0</v>
      </c>
      <c r="H102" s="488">
        <v>0</v>
      </c>
      <c r="I102" s="433">
        <v>0</v>
      </c>
      <c r="J102" s="488">
        <v>0</v>
      </c>
      <c r="K102" s="433">
        <v>0</v>
      </c>
    </row>
    <row r="103" spans="1:12" ht="12.75" customHeight="1" x14ac:dyDescent="0.2">
      <c r="A103" s="904" t="s">
        <v>401</v>
      </c>
      <c r="B103" s="39">
        <v>1983</v>
      </c>
      <c r="C103" s="430"/>
      <c r="D103" s="430"/>
      <c r="E103" s="1212">
        <v>0</v>
      </c>
      <c r="F103" s="430"/>
      <c r="G103" s="430"/>
      <c r="H103" s="488">
        <v>0</v>
      </c>
      <c r="I103" s="430"/>
      <c r="J103" s="691"/>
      <c r="K103" s="691"/>
    </row>
    <row r="104" spans="1:12" ht="12.75" customHeight="1" x14ac:dyDescent="0.2">
      <c r="A104" s="904" t="s">
        <v>973</v>
      </c>
      <c r="B104" s="39">
        <v>1991</v>
      </c>
      <c r="C104" s="488">
        <v>256192</v>
      </c>
      <c r="D104" s="409">
        <v>0</v>
      </c>
      <c r="E104" s="415">
        <v>0</v>
      </c>
      <c r="F104" s="433">
        <v>0</v>
      </c>
      <c r="G104" s="433">
        <v>0</v>
      </c>
      <c r="H104" s="409">
        <v>0</v>
      </c>
      <c r="I104" s="430"/>
      <c r="J104" s="430"/>
      <c r="K104" s="430"/>
    </row>
    <row r="105" spans="1:12" ht="12.75" customHeight="1" x14ac:dyDescent="0.2">
      <c r="A105" s="904" t="s">
        <v>963</v>
      </c>
      <c r="B105" s="39">
        <v>1992</v>
      </c>
      <c r="C105" s="409">
        <v>0</v>
      </c>
      <c r="D105" s="489"/>
      <c r="E105" s="430"/>
      <c r="F105" s="430"/>
      <c r="G105" s="430"/>
      <c r="H105" s="691"/>
      <c r="I105" s="430"/>
      <c r="J105" s="430"/>
      <c r="K105" s="430"/>
    </row>
    <row r="106" spans="1:12" ht="12.75" customHeight="1" x14ac:dyDescent="0.2">
      <c r="A106" s="904" t="s">
        <v>1746</v>
      </c>
      <c r="B106" s="39">
        <v>1993</v>
      </c>
      <c r="C106" s="409">
        <v>69935</v>
      </c>
      <c r="D106" s="488">
        <v>0</v>
      </c>
      <c r="E106" s="433">
        <v>0</v>
      </c>
      <c r="F106" s="433">
        <v>0</v>
      </c>
      <c r="G106" s="433">
        <v>0</v>
      </c>
      <c r="H106" s="433">
        <v>0</v>
      </c>
      <c r="I106" s="428"/>
      <c r="J106" s="433">
        <v>0</v>
      </c>
      <c r="K106" s="433">
        <v>0</v>
      </c>
    </row>
    <row r="107" spans="1:12" ht="12.75" customHeight="1" x14ac:dyDescent="0.2">
      <c r="A107" s="904" t="s">
        <v>81</v>
      </c>
      <c r="B107" s="39">
        <v>1999</v>
      </c>
      <c r="C107" s="480">
        <v>5004</v>
      </c>
      <c r="D107" s="409">
        <v>0</v>
      </c>
      <c r="E107" s="409">
        <v>0</v>
      </c>
      <c r="F107" s="409">
        <v>0</v>
      </c>
      <c r="G107" s="409">
        <v>0</v>
      </c>
      <c r="H107" s="409">
        <v>0</v>
      </c>
      <c r="I107" s="409">
        <v>0</v>
      </c>
      <c r="J107" s="433">
        <v>0</v>
      </c>
      <c r="K107" s="409">
        <v>0</v>
      </c>
    </row>
    <row r="108" spans="1:12" ht="12.75" customHeight="1" thickBot="1" x14ac:dyDescent="0.25">
      <c r="A108" s="461" t="s">
        <v>566</v>
      </c>
      <c r="B108" s="731"/>
      <c r="C108" s="481">
        <f>SUM(C95:C107)</f>
        <v>486759</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2673097</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v>0</v>
      </c>
      <c r="D111" s="415">
        <v>0</v>
      </c>
      <c r="E111" s="489"/>
      <c r="F111" s="415">
        <v>0</v>
      </c>
      <c r="G111" s="415">
        <v>0</v>
      </c>
      <c r="H111" s="489"/>
      <c r="I111" s="430"/>
      <c r="J111" s="430"/>
      <c r="K111" s="430"/>
    </row>
    <row r="112" spans="1:12" ht="12.75" customHeight="1" x14ac:dyDescent="0.2">
      <c r="A112" s="904" t="s">
        <v>965</v>
      </c>
      <c r="B112" s="39">
        <v>2200</v>
      </c>
      <c r="C112" s="480">
        <v>0</v>
      </c>
      <c r="D112" s="409">
        <v>0</v>
      </c>
      <c r="E112" s="489"/>
      <c r="F112" s="409">
        <v>0</v>
      </c>
      <c r="G112" s="409">
        <v>0</v>
      </c>
      <c r="H112" s="489"/>
      <c r="I112" s="430"/>
      <c r="J112" s="430"/>
      <c r="K112" s="430"/>
      <c r="L112" s="171"/>
    </row>
    <row r="113" spans="1:11" ht="12.75" customHeight="1" x14ac:dyDescent="0.2">
      <c r="A113" s="904" t="s">
        <v>29</v>
      </c>
      <c r="B113" s="39">
        <v>2300</v>
      </c>
      <c r="C113" s="480">
        <v>0</v>
      </c>
      <c r="D113" s="409">
        <v>0</v>
      </c>
      <c r="E113" s="489"/>
      <c r="F113" s="409">
        <v>0</v>
      </c>
      <c r="G113" s="409">
        <v>0</v>
      </c>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1864</v>
      </c>
      <c r="B116" s="1816"/>
      <c r="C116" s="492"/>
      <c r="D116" s="428"/>
      <c r="E116" s="489"/>
      <c r="F116" s="428"/>
      <c r="G116" s="428"/>
      <c r="H116" s="489"/>
      <c r="I116" s="430"/>
      <c r="J116" s="428"/>
      <c r="K116" s="428"/>
    </row>
    <row r="117" spans="1:11" ht="12.75" customHeight="1" x14ac:dyDescent="0.2">
      <c r="A117" s="474" t="s">
        <v>1699</v>
      </c>
      <c r="B117" s="261">
        <v>3001</v>
      </c>
      <c r="C117" s="486">
        <v>0</v>
      </c>
      <c r="D117" s="415">
        <v>0</v>
      </c>
      <c r="E117" s="409">
        <v>0</v>
      </c>
      <c r="F117" s="415">
        <v>0</v>
      </c>
      <c r="G117" s="415">
        <v>0</v>
      </c>
      <c r="H117" s="409">
        <v>0</v>
      </c>
      <c r="I117" s="430"/>
      <c r="J117" s="433">
        <v>0</v>
      </c>
      <c r="K117" s="409">
        <v>0</v>
      </c>
    </row>
    <row r="118" spans="1:11" ht="12.75" customHeight="1" x14ac:dyDescent="0.2">
      <c r="A118" s="474" t="s">
        <v>1700</v>
      </c>
      <c r="B118" s="261">
        <v>3002</v>
      </c>
      <c r="C118" s="480">
        <v>0</v>
      </c>
      <c r="D118" s="409">
        <v>0</v>
      </c>
      <c r="E118" s="409">
        <v>0</v>
      </c>
      <c r="F118" s="409">
        <v>0</v>
      </c>
      <c r="G118" s="409">
        <v>0</v>
      </c>
      <c r="H118" s="409">
        <v>0</v>
      </c>
      <c r="I118" s="430"/>
      <c r="J118" s="433">
        <v>0</v>
      </c>
      <c r="K118" s="409">
        <v>0</v>
      </c>
    </row>
    <row r="119" spans="1:11" ht="12.75" customHeight="1" x14ac:dyDescent="0.2">
      <c r="A119" s="474" t="s">
        <v>1701</v>
      </c>
      <c r="B119" s="261">
        <v>3005</v>
      </c>
      <c r="C119" s="480">
        <v>0</v>
      </c>
      <c r="D119" s="409">
        <v>0</v>
      </c>
      <c r="E119" s="409">
        <v>0</v>
      </c>
      <c r="F119" s="409">
        <v>0</v>
      </c>
      <c r="G119" s="409">
        <v>0</v>
      </c>
      <c r="H119" s="409">
        <v>0</v>
      </c>
      <c r="I119" s="430"/>
      <c r="J119" s="433">
        <v>0</v>
      </c>
      <c r="K119" s="409">
        <v>0</v>
      </c>
    </row>
    <row r="120" spans="1:11" ht="22.5" x14ac:dyDescent="0.2">
      <c r="A120" s="730" t="s">
        <v>1702</v>
      </c>
      <c r="B120" s="158">
        <v>3099</v>
      </c>
      <c r="C120" s="480">
        <v>0</v>
      </c>
      <c r="D120" s="409">
        <v>0</v>
      </c>
      <c r="E120" s="409">
        <v>0</v>
      </c>
      <c r="F120" s="409">
        <v>0</v>
      </c>
      <c r="G120" s="409">
        <v>0</v>
      </c>
      <c r="H120" s="409">
        <v>0</v>
      </c>
      <c r="I120" s="430"/>
      <c r="J120" s="433">
        <v>0</v>
      </c>
      <c r="K120" s="409">
        <v>0</v>
      </c>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1863</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v>0</v>
      </c>
      <c r="D124" s="489"/>
      <c r="E124" s="430"/>
      <c r="F124" s="799">
        <v>0</v>
      </c>
      <c r="G124" s="430"/>
      <c r="H124" s="430"/>
      <c r="I124" s="430"/>
      <c r="J124" s="430"/>
      <c r="K124" s="430"/>
    </row>
    <row r="125" spans="1:11" ht="12.75" customHeight="1" x14ac:dyDescent="0.2">
      <c r="A125" s="904" t="s">
        <v>1773</v>
      </c>
      <c r="B125" s="261">
        <v>3105</v>
      </c>
      <c r="C125" s="409">
        <v>0</v>
      </c>
      <c r="D125" s="489"/>
      <c r="E125" s="430"/>
      <c r="F125" s="409">
        <v>0</v>
      </c>
      <c r="G125" s="430"/>
      <c r="H125" s="430"/>
      <c r="I125" s="430"/>
      <c r="J125" s="430"/>
      <c r="K125" s="430"/>
    </row>
    <row r="126" spans="1:11" ht="12.75" customHeight="1" x14ac:dyDescent="0.2">
      <c r="A126" s="904" t="s">
        <v>1013</v>
      </c>
      <c r="B126" s="261">
        <v>3110</v>
      </c>
      <c r="C126" s="480">
        <v>236937</v>
      </c>
      <c r="D126" s="409">
        <v>0</v>
      </c>
      <c r="E126" s="430"/>
      <c r="F126" s="409">
        <v>0</v>
      </c>
      <c r="G126" s="430"/>
      <c r="H126" s="430"/>
      <c r="I126" s="430"/>
      <c r="J126" s="430"/>
      <c r="K126" s="430"/>
    </row>
    <row r="127" spans="1:11" ht="12.75" customHeight="1" x14ac:dyDescent="0.2">
      <c r="A127" s="904" t="s">
        <v>111</v>
      </c>
      <c r="B127" s="261">
        <v>3120</v>
      </c>
      <c r="C127" s="409">
        <v>0</v>
      </c>
      <c r="D127" s="489"/>
      <c r="E127" s="430"/>
      <c r="F127" s="409">
        <v>0</v>
      </c>
      <c r="G127" s="430"/>
      <c r="H127" s="430"/>
      <c r="I127" s="430"/>
      <c r="J127" s="430"/>
      <c r="K127" s="430"/>
    </row>
    <row r="128" spans="1:11" ht="12.75" customHeight="1" x14ac:dyDescent="0.2">
      <c r="A128" s="904" t="s">
        <v>1774</v>
      </c>
      <c r="B128" s="261">
        <v>3130</v>
      </c>
      <c r="C128" s="409">
        <v>0</v>
      </c>
      <c r="D128" s="489"/>
      <c r="E128" s="430"/>
      <c r="F128" s="409">
        <v>0</v>
      </c>
      <c r="G128" s="430"/>
      <c r="H128" s="430"/>
      <c r="I128" s="430"/>
      <c r="J128" s="430"/>
      <c r="K128" s="430"/>
    </row>
    <row r="129" spans="1:11" ht="12.75" customHeight="1" x14ac:dyDescent="0.2">
      <c r="A129" s="904" t="s">
        <v>143</v>
      </c>
      <c r="B129" s="261">
        <v>3145</v>
      </c>
      <c r="C129" s="409">
        <v>0</v>
      </c>
      <c r="D129" s="489"/>
      <c r="E129" s="430"/>
      <c r="F129" s="409">
        <v>0</v>
      </c>
      <c r="G129" s="430"/>
      <c r="H129" s="430"/>
      <c r="I129" s="430"/>
      <c r="J129" s="430"/>
      <c r="K129" s="430"/>
    </row>
    <row r="130" spans="1:11" ht="12.75" customHeight="1" x14ac:dyDescent="0.2">
      <c r="A130" s="904" t="s">
        <v>69</v>
      </c>
      <c r="B130" s="261">
        <v>3199</v>
      </c>
      <c r="C130" s="480">
        <v>0</v>
      </c>
      <c r="D130" s="433">
        <v>0</v>
      </c>
      <c r="E130" s="430"/>
      <c r="F130" s="409">
        <v>0</v>
      </c>
      <c r="G130" s="430"/>
      <c r="H130" s="430"/>
      <c r="I130" s="430"/>
      <c r="J130" s="430"/>
      <c r="K130" s="430"/>
    </row>
    <row r="131" spans="1:11" ht="12.75" customHeight="1" thickBot="1" x14ac:dyDescent="0.25">
      <c r="A131" s="461" t="s">
        <v>1198</v>
      </c>
      <c r="B131" s="459"/>
      <c r="C131" s="481">
        <f>SUM(C124:C130)</f>
        <v>236937</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v>0</v>
      </c>
      <c r="D133" s="409">
        <v>0</v>
      </c>
      <c r="E133" s="489"/>
      <c r="F133" s="430"/>
      <c r="G133" s="409">
        <v>0</v>
      </c>
      <c r="H133" s="430"/>
      <c r="I133" s="430"/>
      <c r="J133" s="430"/>
      <c r="K133" s="430"/>
    </row>
    <row r="134" spans="1:11" ht="12.75" customHeight="1" x14ac:dyDescent="0.2">
      <c r="A134" s="904" t="s">
        <v>755</v>
      </c>
      <c r="B134" s="261">
        <v>3220</v>
      </c>
      <c r="C134" s="480">
        <v>0</v>
      </c>
      <c r="D134" s="409">
        <v>0</v>
      </c>
      <c r="E134" s="489"/>
      <c r="F134" s="430"/>
      <c r="G134" s="433">
        <v>0</v>
      </c>
      <c r="H134" s="430"/>
      <c r="I134" s="430"/>
      <c r="J134" s="430"/>
      <c r="K134" s="430"/>
    </row>
    <row r="135" spans="1:11" ht="12.75" customHeight="1" x14ac:dyDescent="0.2">
      <c r="A135" s="904" t="s">
        <v>283</v>
      </c>
      <c r="B135" s="261">
        <v>3225</v>
      </c>
      <c r="C135" s="480">
        <v>0</v>
      </c>
      <c r="D135" s="409">
        <v>0</v>
      </c>
      <c r="E135" s="489"/>
      <c r="F135" s="430"/>
      <c r="G135" s="433">
        <v>0</v>
      </c>
      <c r="H135" s="430"/>
      <c r="I135" s="430"/>
      <c r="J135" s="430"/>
      <c r="K135" s="430"/>
    </row>
    <row r="136" spans="1:11" ht="12.75" customHeight="1" x14ac:dyDescent="0.2">
      <c r="A136" s="904" t="s">
        <v>685</v>
      </c>
      <c r="B136" s="261">
        <v>3235</v>
      </c>
      <c r="C136" s="488">
        <v>0</v>
      </c>
      <c r="D136" s="433">
        <v>0</v>
      </c>
      <c r="E136" s="489"/>
      <c r="F136" s="430"/>
      <c r="G136" s="433">
        <v>0</v>
      </c>
      <c r="H136" s="430"/>
      <c r="I136" s="430"/>
      <c r="J136" s="430"/>
      <c r="K136" s="430"/>
    </row>
    <row r="137" spans="1:11" ht="12.75" customHeight="1" x14ac:dyDescent="0.2">
      <c r="A137" s="904" t="s">
        <v>686</v>
      </c>
      <c r="B137" s="261">
        <v>3240</v>
      </c>
      <c r="C137" s="488">
        <v>0</v>
      </c>
      <c r="D137" s="433">
        <v>0</v>
      </c>
      <c r="E137" s="489"/>
      <c r="F137" s="430"/>
      <c r="G137" s="433">
        <v>0</v>
      </c>
      <c r="H137" s="430"/>
      <c r="I137" s="430"/>
      <c r="J137" s="430"/>
      <c r="K137" s="430"/>
    </row>
    <row r="138" spans="1:11" ht="12.75" customHeight="1" x14ac:dyDescent="0.2">
      <c r="A138" s="904" t="s">
        <v>687</v>
      </c>
      <c r="B138" s="261">
        <v>3270</v>
      </c>
      <c r="C138" s="488">
        <v>0</v>
      </c>
      <c r="D138" s="433">
        <v>0</v>
      </c>
      <c r="E138" s="489"/>
      <c r="F138" s="430"/>
      <c r="G138" s="433">
        <v>0</v>
      </c>
      <c r="H138" s="430"/>
      <c r="I138" s="430"/>
      <c r="J138" s="430"/>
      <c r="K138" s="430"/>
    </row>
    <row r="139" spans="1:11" ht="12.75" customHeight="1" x14ac:dyDescent="0.2">
      <c r="A139" s="904" t="s">
        <v>70</v>
      </c>
      <c r="B139" s="261">
        <v>3299</v>
      </c>
      <c r="C139" s="480">
        <v>0</v>
      </c>
      <c r="D139" s="409">
        <v>0</v>
      </c>
      <c r="E139" s="489"/>
      <c r="F139" s="504"/>
      <c r="G139" s="433">
        <v>0</v>
      </c>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v>0</v>
      </c>
      <c r="D142" s="430"/>
      <c r="E142" s="489"/>
      <c r="F142" s="430"/>
      <c r="G142" s="409">
        <v>0</v>
      </c>
      <c r="H142" s="430"/>
      <c r="I142" s="430"/>
      <c r="J142" s="430"/>
      <c r="K142" s="430"/>
    </row>
    <row r="143" spans="1:11" ht="12.75" customHeight="1" x14ac:dyDescent="0.2">
      <c r="A143" s="904" t="s">
        <v>403</v>
      </c>
      <c r="B143" s="261">
        <v>3310</v>
      </c>
      <c r="C143" s="480">
        <v>0</v>
      </c>
      <c r="D143" s="430"/>
      <c r="E143" s="489"/>
      <c r="F143" s="430"/>
      <c r="G143" s="409">
        <v>0</v>
      </c>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v>48</v>
      </c>
      <c r="D145" s="1802"/>
      <c r="E145" s="491"/>
      <c r="F145" s="430"/>
      <c r="G145" s="1993"/>
      <c r="H145" s="430"/>
      <c r="I145" s="430"/>
      <c r="J145" s="430"/>
      <c r="K145" s="430"/>
    </row>
    <row r="146" spans="1:11" ht="12.75" customHeight="1" thickBot="1" x14ac:dyDescent="0.25">
      <c r="A146" s="1989" t="s">
        <v>1074</v>
      </c>
      <c r="B146" s="1990">
        <v>3365</v>
      </c>
      <c r="C146" s="420">
        <v>0</v>
      </c>
      <c r="D146" s="801">
        <v>0</v>
      </c>
      <c r="E146" s="489"/>
      <c r="F146" s="430"/>
      <c r="G146" s="801">
        <v>0</v>
      </c>
      <c r="H146" s="430"/>
      <c r="I146" s="430"/>
      <c r="J146" s="430"/>
      <c r="K146" s="430"/>
    </row>
    <row r="147" spans="1:11" ht="12.75" customHeight="1" thickTop="1" thickBot="1" x14ac:dyDescent="0.25">
      <c r="A147" s="913" t="s">
        <v>144</v>
      </c>
      <c r="B147" s="914">
        <v>3370</v>
      </c>
      <c r="C147" s="420">
        <v>0</v>
      </c>
      <c r="D147" s="420">
        <v>0</v>
      </c>
      <c r="E147" s="491"/>
      <c r="F147" s="430"/>
      <c r="G147" s="430"/>
      <c r="H147" s="430"/>
      <c r="I147" s="430"/>
      <c r="J147" s="430"/>
      <c r="K147" s="430"/>
    </row>
    <row r="148" spans="1:11" ht="12.75" customHeight="1" thickTop="1" thickBot="1" x14ac:dyDescent="0.25">
      <c r="A148" s="913" t="s">
        <v>866</v>
      </c>
      <c r="B148" s="914">
        <v>3410</v>
      </c>
      <c r="C148" s="494">
        <v>0</v>
      </c>
      <c r="D148" s="421">
        <v>0</v>
      </c>
      <c r="E148" s="1051">
        <v>0</v>
      </c>
      <c r="F148" s="439">
        <v>0</v>
      </c>
      <c r="G148" s="439">
        <v>0</v>
      </c>
      <c r="H148" s="439">
        <v>0</v>
      </c>
      <c r="I148" s="439">
        <v>0</v>
      </c>
      <c r="J148" s="439">
        <v>0</v>
      </c>
      <c r="K148" s="439">
        <v>0</v>
      </c>
    </row>
    <row r="149" spans="1:11" ht="12.75" customHeight="1" thickTop="1" thickBot="1" x14ac:dyDescent="0.25">
      <c r="A149" s="913" t="s">
        <v>71</v>
      </c>
      <c r="B149" s="914">
        <v>3499</v>
      </c>
      <c r="C149" s="494">
        <v>0</v>
      </c>
      <c r="D149" s="421">
        <v>0</v>
      </c>
      <c r="E149" s="801">
        <v>0</v>
      </c>
      <c r="F149" s="801">
        <v>0</v>
      </c>
      <c r="G149" s="801">
        <v>0</v>
      </c>
      <c r="H149" s="801">
        <v>0</v>
      </c>
      <c r="I149" s="801">
        <v>0</v>
      </c>
      <c r="J149" s="801">
        <v>0</v>
      </c>
      <c r="K149" s="801">
        <v>0</v>
      </c>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1775</v>
      </c>
      <c r="B151" s="261">
        <v>3500</v>
      </c>
      <c r="C151" s="480">
        <v>0</v>
      </c>
      <c r="D151" s="409">
        <v>0</v>
      </c>
      <c r="E151" s="489"/>
      <c r="F151" s="409">
        <v>0</v>
      </c>
      <c r="G151" s="433">
        <v>0</v>
      </c>
      <c r="H151" s="430"/>
      <c r="I151" s="430"/>
      <c r="J151" s="430"/>
      <c r="K151" s="430"/>
    </row>
    <row r="152" spans="1:11" ht="12.75" customHeight="1" x14ac:dyDescent="0.2">
      <c r="A152" s="904" t="s">
        <v>1224</v>
      </c>
      <c r="B152" s="261">
        <v>3510</v>
      </c>
      <c r="C152" s="480">
        <v>0</v>
      </c>
      <c r="D152" s="409">
        <v>0</v>
      </c>
      <c r="E152" s="489"/>
      <c r="F152" s="409">
        <v>0</v>
      </c>
      <c r="G152" s="433">
        <v>0</v>
      </c>
      <c r="H152" s="430"/>
      <c r="I152" s="430"/>
      <c r="J152" s="430"/>
      <c r="K152" s="430"/>
    </row>
    <row r="153" spans="1:11" ht="12.75" customHeight="1" x14ac:dyDescent="0.2">
      <c r="A153" s="904" t="s">
        <v>72</v>
      </c>
      <c r="B153" s="261">
        <v>3599</v>
      </c>
      <c r="C153" s="480">
        <v>0</v>
      </c>
      <c r="D153" s="409">
        <v>0</v>
      </c>
      <c r="E153" s="489"/>
      <c r="F153" s="409">
        <v>0</v>
      </c>
      <c r="G153" s="433">
        <v>0</v>
      </c>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v>0</v>
      </c>
      <c r="D155" s="430"/>
      <c r="E155" s="491"/>
      <c r="F155" s="430"/>
      <c r="G155" s="430"/>
      <c r="H155" s="430"/>
      <c r="I155" s="430"/>
      <c r="J155" s="430"/>
      <c r="K155" s="430"/>
    </row>
    <row r="156" spans="1:11" ht="12.75" customHeight="1" thickTop="1" thickBot="1" x14ac:dyDescent="0.25">
      <c r="A156" s="913" t="s">
        <v>53</v>
      </c>
      <c r="B156" s="914">
        <v>3660</v>
      </c>
      <c r="C156" s="420">
        <v>0</v>
      </c>
      <c r="D156" s="423">
        <v>0</v>
      </c>
      <c r="E156" s="489"/>
      <c r="F156" s="423">
        <v>0</v>
      </c>
      <c r="G156" s="423">
        <v>0</v>
      </c>
      <c r="H156" s="430"/>
      <c r="I156" s="430"/>
      <c r="J156" s="430"/>
      <c r="K156" s="430"/>
    </row>
    <row r="157" spans="1:11" ht="12.75" customHeight="1" thickTop="1" thickBot="1" x14ac:dyDescent="0.25">
      <c r="A157" s="913" t="s">
        <v>1159</v>
      </c>
      <c r="B157" s="914">
        <v>3695</v>
      </c>
      <c r="C157" s="421">
        <v>0</v>
      </c>
      <c r="D157" s="430"/>
      <c r="E157" s="489"/>
      <c r="F157" s="421">
        <v>0</v>
      </c>
      <c r="G157" s="421">
        <v>0</v>
      </c>
      <c r="H157" s="430"/>
      <c r="I157" s="430"/>
      <c r="J157" s="430"/>
      <c r="K157" s="430"/>
    </row>
    <row r="158" spans="1:11" ht="12.75" customHeight="1" thickTop="1" thickBot="1" x14ac:dyDescent="0.25">
      <c r="A158" s="913" t="s">
        <v>1218</v>
      </c>
      <c r="B158" s="914">
        <v>3705</v>
      </c>
      <c r="C158" s="421">
        <v>0</v>
      </c>
      <c r="D158" s="423">
        <v>0</v>
      </c>
      <c r="E158" s="489"/>
      <c r="F158" s="421">
        <v>0</v>
      </c>
      <c r="G158" s="421">
        <v>0</v>
      </c>
      <c r="H158" s="430"/>
      <c r="I158" s="430"/>
      <c r="J158" s="430"/>
      <c r="K158" s="430"/>
    </row>
    <row r="159" spans="1:11" ht="12.75" customHeight="1" thickTop="1" thickBot="1" x14ac:dyDescent="0.25">
      <c r="A159" s="913" t="s">
        <v>40</v>
      </c>
      <c r="B159" s="914">
        <v>3715</v>
      </c>
      <c r="C159" s="421">
        <v>0</v>
      </c>
      <c r="D159" s="430"/>
      <c r="E159" s="489"/>
      <c r="F159" s="421">
        <v>0</v>
      </c>
      <c r="G159" s="421">
        <v>0</v>
      </c>
      <c r="H159" s="430"/>
      <c r="I159" s="430"/>
      <c r="J159" s="430"/>
      <c r="K159" s="430"/>
    </row>
    <row r="160" spans="1:11" ht="12.75" customHeight="1" thickTop="1" thickBot="1" x14ac:dyDescent="0.25">
      <c r="A160" s="913" t="s">
        <v>41</v>
      </c>
      <c r="B160" s="914">
        <v>3720</v>
      </c>
      <c r="C160" s="421">
        <v>0</v>
      </c>
      <c r="D160" s="430"/>
      <c r="E160" s="489"/>
      <c r="F160" s="421">
        <v>0</v>
      </c>
      <c r="G160" s="421">
        <v>0</v>
      </c>
      <c r="H160" s="430"/>
      <c r="I160" s="430"/>
      <c r="J160" s="430"/>
      <c r="K160" s="430"/>
    </row>
    <row r="161" spans="1:11" ht="12.75" customHeight="1" thickTop="1" thickBot="1" x14ac:dyDescent="0.25">
      <c r="A161" s="913" t="s">
        <v>456</v>
      </c>
      <c r="B161" s="914">
        <v>3725</v>
      </c>
      <c r="C161" s="426">
        <v>0</v>
      </c>
      <c r="D161" s="430"/>
      <c r="E161" s="489"/>
      <c r="F161" s="426">
        <v>0</v>
      </c>
      <c r="G161" s="426">
        <v>0</v>
      </c>
      <c r="H161" s="430"/>
      <c r="I161" s="430"/>
      <c r="J161" s="430"/>
      <c r="K161" s="430"/>
    </row>
    <row r="162" spans="1:11" ht="12.75" customHeight="1" thickTop="1" thickBot="1" x14ac:dyDescent="0.25">
      <c r="A162" s="913" t="s">
        <v>457</v>
      </c>
      <c r="B162" s="914">
        <v>3726</v>
      </c>
      <c r="C162" s="426">
        <v>0</v>
      </c>
      <c r="D162" s="430"/>
      <c r="E162" s="489"/>
      <c r="F162" s="426">
        <v>0</v>
      </c>
      <c r="G162" s="426">
        <v>0</v>
      </c>
      <c r="H162" s="430"/>
      <c r="I162" s="430"/>
      <c r="J162" s="430"/>
      <c r="K162" s="430"/>
    </row>
    <row r="163" spans="1:11" ht="12.75" customHeight="1" thickTop="1" thickBot="1" x14ac:dyDescent="0.25">
      <c r="A163" s="913" t="s">
        <v>42</v>
      </c>
      <c r="B163" s="914">
        <v>3766</v>
      </c>
      <c r="C163" s="421">
        <v>0</v>
      </c>
      <c r="D163" s="423">
        <v>0</v>
      </c>
      <c r="E163" s="489"/>
      <c r="F163" s="421">
        <v>0</v>
      </c>
      <c r="G163" s="426">
        <v>0</v>
      </c>
      <c r="H163" s="430"/>
      <c r="I163" s="430"/>
      <c r="J163" s="430"/>
      <c r="K163" s="430"/>
    </row>
    <row r="164" spans="1:11" ht="12.75" customHeight="1" thickTop="1" thickBot="1" x14ac:dyDescent="0.25">
      <c r="A164" s="913" t="s">
        <v>1141</v>
      </c>
      <c r="B164" s="914">
        <v>3767</v>
      </c>
      <c r="C164" s="421">
        <v>0</v>
      </c>
      <c r="D164" s="426">
        <v>0</v>
      </c>
      <c r="E164" s="489"/>
      <c r="F164" s="426">
        <v>0</v>
      </c>
      <c r="G164" s="426">
        <v>0</v>
      </c>
      <c r="H164" s="430"/>
      <c r="I164" s="430"/>
      <c r="J164" s="430"/>
      <c r="K164" s="430"/>
    </row>
    <row r="165" spans="1:11" ht="12.75" customHeight="1" thickTop="1" thickBot="1" x14ac:dyDescent="0.25">
      <c r="A165" s="913" t="s">
        <v>1142</v>
      </c>
      <c r="B165" s="914">
        <v>3775</v>
      </c>
      <c r="C165" s="421">
        <v>0</v>
      </c>
      <c r="D165" s="420">
        <v>0</v>
      </c>
      <c r="E165" s="439">
        <v>0</v>
      </c>
      <c r="F165" s="420">
        <v>0</v>
      </c>
      <c r="G165" s="801">
        <v>0</v>
      </c>
      <c r="H165" s="439">
        <v>0</v>
      </c>
      <c r="I165" s="430"/>
      <c r="J165" s="430"/>
      <c r="K165" s="439">
        <v>0</v>
      </c>
    </row>
    <row r="166" spans="1:11" ht="12.75" customHeight="1" thickTop="1" thickBot="1" x14ac:dyDescent="0.25">
      <c r="A166" s="913" t="s">
        <v>1776</v>
      </c>
      <c r="B166" s="914">
        <v>3780</v>
      </c>
      <c r="C166" s="426">
        <v>0</v>
      </c>
      <c r="D166" s="439">
        <v>0</v>
      </c>
      <c r="E166" s="426">
        <v>0</v>
      </c>
      <c r="F166" s="426">
        <v>0</v>
      </c>
      <c r="G166" s="426">
        <v>0</v>
      </c>
      <c r="H166" s="426">
        <v>0</v>
      </c>
      <c r="I166" s="430"/>
      <c r="J166" s="430"/>
      <c r="K166" s="426">
        <v>0</v>
      </c>
    </row>
    <row r="167" spans="1:11" ht="12.75" customHeight="1" thickTop="1" thickBot="1" x14ac:dyDescent="0.25">
      <c r="A167" s="913" t="s">
        <v>1004</v>
      </c>
      <c r="B167" s="914">
        <v>3815</v>
      </c>
      <c r="C167" s="421">
        <v>0</v>
      </c>
      <c r="D167" s="430"/>
      <c r="E167" s="489"/>
      <c r="F167" s="421">
        <v>0</v>
      </c>
      <c r="G167" s="430"/>
      <c r="H167" s="430"/>
      <c r="I167" s="430"/>
      <c r="J167" s="430"/>
      <c r="K167" s="430"/>
    </row>
    <row r="168" spans="1:11" ht="12.75" customHeight="1" thickTop="1" thickBot="1" x14ac:dyDescent="0.25">
      <c r="A168" s="913" t="s">
        <v>458</v>
      </c>
      <c r="B168" s="914">
        <v>3825</v>
      </c>
      <c r="C168" s="421">
        <v>0</v>
      </c>
      <c r="D168" s="430"/>
      <c r="E168" s="489"/>
      <c r="F168" s="421">
        <v>0</v>
      </c>
      <c r="G168" s="430"/>
      <c r="H168" s="430"/>
      <c r="I168" s="430"/>
      <c r="J168" s="430"/>
      <c r="K168" s="430"/>
    </row>
    <row r="169" spans="1:11" ht="12.75" customHeight="1" thickTop="1" thickBot="1" x14ac:dyDescent="0.25">
      <c r="A169" s="913" t="s">
        <v>404</v>
      </c>
      <c r="B169" s="914">
        <v>3920</v>
      </c>
      <c r="C169" s="431"/>
      <c r="D169" s="423">
        <v>0</v>
      </c>
      <c r="E169" s="430"/>
      <c r="F169" s="431"/>
      <c r="G169" s="430"/>
      <c r="H169" s="439">
        <v>0</v>
      </c>
      <c r="I169" s="430"/>
      <c r="J169" s="430"/>
      <c r="K169" s="430"/>
    </row>
    <row r="170" spans="1:11" ht="12.75" customHeight="1" thickTop="1" thickBot="1" x14ac:dyDescent="0.25">
      <c r="A170" s="913" t="s">
        <v>405</v>
      </c>
      <c r="B170" s="914">
        <v>3925</v>
      </c>
      <c r="C170" s="428"/>
      <c r="D170" s="421">
        <v>0</v>
      </c>
      <c r="E170" s="428"/>
      <c r="F170" s="428"/>
      <c r="G170" s="430"/>
      <c r="H170" s="426">
        <v>0</v>
      </c>
      <c r="I170" s="430"/>
      <c r="J170" s="430"/>
      <c r="K170" s="439">
        <v>0</v>
      </c>
    </row>
    <row r="171" spans="1:11" ht="25.5" customHeight="1" thickTop="1" thickBot="1" x14ac:dyDescent="0.25">
      <c r="A171" s="919" t="s">
        <v>73</v>
      </c>
      <c r="B171" s="914">
        <v>3999</v>
      </c>
      <c r="C171" s="916">
        <v>0</v>
      </c>
      <c r="D171" s="917">
        <v>0</v>
      </c>
      <c r="E171" s="917">
        <v>0</v>
      </c>
      <c r="F171" s="917">
        <v>0</v>
      </c>
      <c r="G171" s="918">
        <v>0</v>
      </c>
      <c r="H171" s="802">
        <v>0</v>
      </c>
      <c r="I171" s="918">
        <v>0</v>
      </c>
      <c r="J171" s="918">
        <v>0</v>
      </c>
      <c r="K171" s="802">
        <v>0</v>
      </c>
    </row>
    <row r="172" spans="1:11" ht="12.75" customHeight="1" thickTop="1" thickBot="1" x14ac:dyDescent="0.25">
      <c r="A172" s="2260" t="s">
        <v>459</v>
      </c>
      <c r="B172" s="2261"/>
      <c r="C172" s="915">
        <f t="shared" ref="C172:K172" si="6">SUM(C131,C140,C144,C145:C149,C154,C155:C170,C171)</f>
        <v>236985</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236985</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2" t="s">
        <v>1865</v>
      </c>
      <c r="B175" s="2263"/>
      <c r="C175" s="495"/>
      <c r="D175" s="495"/>
      <c r="E175" s="491"/>
      <c r="F175" s="430"/>
      <c r="G175" s="430"/>
      <c r="H175" s="430"/>
      <c r="I175" s="430"/>
      <c r="J175" s="430"/>
      <c r="K175" s="430"/>
    </row>
    <row r="176" spans="1:11" ht="12.6" customHeight="1" x14ac:dyDescent="0.2">
      <c r="A176" s="903" t="s">
        <v>1211</v>
      </c>
      <c r="B176" s="41">
        <v>4001</v>
      </c>
      <c r="C176" s="486">
        <v>0</v>
      </c>
      <c r="D176" s="415">
        <v>0</v>
      </c>
      <c r="E176" s="433">
        <v>0</v>
      </c>
      <c r="F176" s="409">
        <v>0</v>
      </c>
      <c r="G176" s="409">
        <v>0</v>
      </c>
      <c r="H176" s="433">
        <v>0</v>
      </c>
      <c r="I176" s="433">
        <v>0</v>
      </c>
      <c r="J176" s="433">
        <v>0</v>
      </c>
      <c r="K176" s="433">
        <v>0</v>
      </c>
    </row>
    <row r="177" spans="1:11" ht="22.5" x14ac:dyDescent="0.2">
      <c r="A177" s="907" t="s">
        <v>923</v>
      </c>
      <c r="B177" s="107">
        <v>4009</v>
      </c>
      <c r="C177" s="480">
        <v>0</v>
      </c>
      <c r="D177" s="409">
        <v>0</v>
      </c>
      <c r="E177" s="433">
        <v>0</v>
      </c>
      <c r="F177" s="409">
        <v>0</v>
      </c>
      <c r="G177" s="409">
        <v>0</v>
      </c>
      <c r="H177" s="433">
        <v>0</v>
      </c>
      <c r="I177" s="433">
        <v>0</v>
      </c>
      <c r="J177" s="433">
        <v>0</v>
      </c>
      <c r="K177" s="433">
        <v>0</v>
      </c>
    </row>
    <row r="178" spans="1:11" ht="22.5" customHeight="1" thickBot="1" x14ac:dyDescent="0.25">
      <c r="A178" s="2268" t="s">
        <v>901</v>
      </c>
      <c r="B178" s="2269"/>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66" t="s">
        <v>1866</v>
      </c>
      <c r="B179" s="2267"/>
      <c r="C179" s="496"/>
      <c r="D179" s="431"/>
      <c r="E179" s="489"/>
      <c r="F179" s="430"/>
      <c r="G179" s="430"/>
      <c r="H179" s="430"/>
      <c r="I179" s="430"/>
      <c r="J179" s="430"/>
      <c r="K179" s="430"/>
    </row>
    <row r="180" spans="1:11" ht="12.75" customHeight="1" x14ac:dyDescent="0.2">
      <c r="A180" s="904" t="s">
        <v>1212</v>
      </c>
      <c r="B180" s="39">
        <v>4045</v>
      </c>
      <c r="C180" s="480">
        <v>0</v>
      </c>
      <c r="D180" s="430"/>
      <c r="E180" s="489"/>
      <c r="F180" s="430"/>
      <c r="G180" s="430"/>
      <c r="H180" s="430"/>
      <c r="I180" s="430"/>
      <c r="J180" s="430"/>
      <c r="K180" s="430"/>
    </row>
    <row r="181" spans="1:11" ht="12.75" customHeight="1" x14ac:dyDescent="0.2">
      <c r="A181" s="904" t="s">
        <v>1213</v>
      </c>
      <c r="B181" s="39">
        <v>4050</v>
      </c>
      <c r="C181" s="480">
        <v>0</v>
      </c>
      <c r="D181" s="433">
        <v>0</v>
      </c>
      <c r="E181" s="489"/>
      <c r="F181" s="430"/>
      <c r="G181" s="430"/>
      <c r="H181" s="433">
        <v>0</v>
      </c>
      <c r="I181" s="430"/>
      <c r="J181" s="430"/>
      <c r="K181" s="430"/>
    </row>
    <row r="182" spans="1:11" ht="12.75" customHeight="1" x14ac:dyDescent="0.2">
      <c r="A182" s="904" t="s">
        <v>296</v>
      </c>
      <c r="B182" s="39">
        <v>4060</v>
      </c>
      <c r="C182" s="486">
        <v>0</v>
      </c>
      <c r="D182" s="409">
        <v>0</v>
      </c>
      <c r="E182" s="430"/>
      <c r="F182" s="409">
        <v>0</v>
      </c>
      <c r="G182" s="409">
        <v>0</v>
      </c>
      <c r="H182" s="409">
        <v>0</v>
      </c>
      <c r="I182" s="430"/>
      <c r="J182" s="430"/>
      <c r="K182" s="428"/>
    </row>
    <row r="183" spans="1:11" ht="22.5" x14ac:dyDescent="0.2">
      <c r="A183" s="907" t="s">
        <v>903</v>
      </c>
      <c r="B183" s="107">
        <v>4090</v>
      </c>
      <c r="C183" s="480">
        <v>0</v>
      </c>
      <c r="D183" s="409">
        <v>0</v>
      </c>
      <c r="E183" s="430"/>
      <c r="F183" s="409">
        <v>0</v>
      </c>
      <c r="G183" s="409">
        <v>0</v>
      </c>
      <c r="H183" s="409">
        <v>0</v>
      </c>
      <c r="I183" s="430"/>
      <c r="J183" s="430"/>
      <c r="K183" s="409">
        <v>0</v>
      </c>
    </row>
    <row r="184" spans="1:11" ht="22.5" customHeight="1" thickBot="1" x14ac:dyDescent="0.25">
      <c r="A184" s="2268" t="s">
        <v>902</v>
      </c>
      <c r="B184" s="2269"/>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66" t="s">
        <v>1867</v>
      </c>
      <c r="B185" s="2267"/>
      <c r="C185" s="497"/>
      <c r="D185" s="431"/>
      <c r="E185" s="491"/>
      <c r="F185" s="431"/>
      <c r="G185" s="431"/>
      <c r="H185" s="430"/>
      <c r="I185" s="430"/>
      <c r="J185" s="430"/>
      <c r="K185" s="430"/>
    </row>
    <row r="186" spans="1:11" ht="15" customHeight="1" x14ac:dyDescent="0.2">
      <c r="A186" s="920" t="s">
        <v>1777</v>
      </c>
      <c r="B186" s="736"/>
      <c r="C186" s="492"/>
      <c r="D186" s="428"/>
      <c r="E186" s="491"/>
      <c r="F186" s="428"/>
      <c r="G186" s="428"/>
      <c r="H186" s="430"/>
      <c r="I186" s="430"/>
      <c r="J186" s="430"/>
      <c r="K186" s="430"/>
    </row>
    <row r="187" spans="1:11" ht="12.75" customHeight="1" x14ac:dyDescent="0.2">
      <c r="A187" s="904" t="s">
        <v>1778</v>
      </c>
      <c r="B187" s="39">
        <v>4100</v>
      </c>
      <c r="C187" s="486">
        <v>0</v>
      </c>
      <c r="D187" s="415">
        <v>0</v>
      </c>
      <c r="E187" s="489"/>
      <c r="F187" s="415">
        <v>0</v>
      </c>
      <c r="G187" s="415">
        <v>0</v>
      </c>
      <c r="H187" s="430"/>
      <c r="I187" s="430"/>
      <c r="J187" s="430"/>
      <c r="K187" s="430"/>
    </row>
    <row r="188" spans="1:11" ht="12.75" customHeight="1" x14ac:dyDescent="0.2">
      <c r="A188" s="904" t="s">
        <v>1779</v>
      </c>
      <c r="B188" s="39">
        <v>4105</v>
      </c>
      <c r="C188" s="480">
        <v>0</v>
      </c>
      <c r="D188" s="409">
        <v>0</v>
      </c>
      <c r="E188" s="489"/>
      <c r="F188" s="409">
        <v>0</v>
      </c>
      <c r="G188" s="409">
        <v>0</v>
      </c>
      <c r="H188" s="430"/>
      <c r="I188" s="430"/>
      <c r="J188" s="430"/>
      <c r="K188" s="430"/>
    </row>
    <row r="189" spans="1:11" ht="12.75" customHeight="1" x14ac:dyDescent="0.2">
      <c r="A189" s="904" t="s">
        <v>1780</v>
      </c>
      <c r="B189" s="39">
        <v>4107</v>
      </c>
      <c r="C189" s="480">
        <v>0</v>
      </c>
      <c r="D189" s="409">
        <v>0</v>
      </c>
      <c r="E189" s="489"/>
      <c r="F189" s="409">
        <v>0</v>
      </c>
      <c r="G189" s="409">
        <v>0</v>
      </c>
      <c r="H189" s="430"/>
      <c r="I189" s="430"/>
      <c r="J189" s="430"/>
      <c r="K189" s="430"/>
    </row>
    <row r="190" spans="1:11" ht="12.75" customHeight="1" x14ac:dyDescent="0.2">
      <c r="A190" s="904" t="s">
        <v>2011</v>
      </c>
      <c r="B190" s="39">
        <v>4199</v>
      </c>
      <c r="C190" s="480">
        <v>0</v>
      </c>
      <c r="D190" s="409">
        <v>0</v>
      </c>
      <c r="E190" s="489"/>
      <c r="F190" s="409">
        <v>0</v>
      </c>
      <c r="G190" s="409">
        <v>0</v>
      </c>
      <c r="H190" s="430"/>
      <c r="I190" s="430"/>
      <c r="J190" s="430"/>
      <c r="K190" s="430"/>
    </row>
    <row r="191" spans="1:11" ht="12.75" customHeight="1" thickBot="1" x14ac:dyDescent="0.25">
      <c r="A191" s="461" t="s">
        <v>2012</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1781</v>
      </c>
      <c r="B193" s="39">
        <v>4200</v>
      </c>
      <c r="C193" s="433">
        <v>0</v>
      </c>
      <c r="D193" s="430"/>
      <c r="E193" s="489"/>
      <c r="F193" s="483"/>
      <c r="G193" s="509">
        <v>0</v>
      </c>
      <c r="H193" s="430"/>
      <c r="I193" s="430"/>
      <c r="J193" s="430"/>
      <c r="K193" s="430"/>
    </row>
    <row r="194" spans="1:11" ht="12.75" customHeight="1" x14ac:dyDescent="0.2">
      <c r="A194" s="904" t="s">
        <v>1225</v>
      </c>
      <c r="B194" s="39">
        <v>4210</v>
      </c>
      <c r="C194" s="409">
        <v>12295</v>
      </c>
      <c r="D194" s="430"/>
      <c r="E194" s="489"/>
      <c r="F194" s="430"/>
      <c r="G194" s="509">
        <v>0</v>
      </c>
      <c r="H194" s="430"/>
      <c r="I194" s="430"/>
      <c r="J194" s="430"/>
      <c r="K194" s="430"/>
    </row>
    <row r="195" spans="1:11" ht="12.75" customHeight="1" x14ac:dyDescent="0.2">
      <c r="A195" s="904" t="s">
        <v>1214</v>
      </c>
      <c r="B195" s="39">
        <v>4215</v>
      </c>
      <c r="C195" s="480">
        <v>0</v>
      </c>
      <c r="D195" s="430"/>
      <c r="E195" s="489"/>
      <c r="F195" s="430"/>
      <c r="G195" s="509">
        <v>0</v>
      </c>
      <c r="H195" s="430"/>
      <c r="I195" s="430"/>
      <c r="J195" s="430"/>
      <c r="K195" s="430"/>
    </row>
    <row r="196" spans="1:11" ht="12.75" customHeight="1" x14ac:dyDescent="0.2">
      <c r="A196" s="904" t="s">
        <v>1226</v>
      </c>
      <c r="B196" s="39">
        <v>4220</v>
      </c>
      <c r="C196" s="480">
        <v>0</v>
      </c>
      <c r="D196" s="430"/>
      <c r="E196" s="489"/>
      <c r="F196" s="430"/>
      <c r="G196" s="509">
        <v>0</v>
      </c>
      <c r="H196" s="430"/>
      <c r="I196" s="430"/>
      <c r="J196" s="430"/>
      <c r="K196" s="430"/>
    </row>
    <row r="197" spans="1:11" ht="12.75" customHeight="1" x14ac:dyDescent="0.2">
      <c r="A197" s="904" t="s">
        <v>1782</v>
      </c>
      <c r="B197" s="39">
        <v>4225</v>
      </c>
      <c r="C197" s="480">
        <v>0</v>
      </c>
      <c r="D197" s="430"/>
      <c r="E197" s="489"/>
      <c r="F197" s="430"/>
      <c r="G197" s="509">
        <v>0</v>
      </c>
      <c r="H197" s="430"/>
      <c r="I197" s="430"/>
      <c r="J197" s="430"/>
      <c r="K197" s="430"/>
    </row>
    <row r="198" spans="1:11" ht="12.75" customHeight="1" x14ac:dyDescent="0.2">
      <c r="A198" s="904" t="s">
        <v>1783</v>
      </c>
      <c r="B198" s="39">
        <v>4226</v>
      </c>
      <c r="C198" s="480">
        <v>0</v>
      </c>
      <c r="D198" s="430"/>
      <c r="E198" s="489"/>
      <c r="F198" s="430"/>
      <c r="G198" s="509">
        <v>0</v>
      </c>
      <c r="H198" s="430"/>
      <c r="I198" s="430"/>
      <c r="J198" s="430"/>
      <c r="K198" s="430"/>
    </row>
    <row r="199" spans="1:11" ht="12.75" customHeight="1" x14ac:dyDescent="0.2">
      <c r="A199" s="904" t="s">
        <v>909</v>
      </c>
      <c r="B199" s="39">
        <v>4240</v>
      </c>
      <c r="C199" s="488">
        <v>0</v>
      </c>
      <c r="D199" s="430"/>
      <c r="E199" s="489"/>
      <c r="F199" s="430"/>
      <c r="G199" s="1148"/>
      <c r="H199" s="430"/>
      <c r="I199" s="430"/>
      <c r="J199" s="430"/>
      <c r="K199" s="430"/>
    </row>
    <row r="200" spans="1:11" ht="12.75" customHeight="1" x14ac:dyDescent="0.2">
      <c r="A200" s="904" t="s">
        <v>74</v>
      </c>
      <c r="B200" s="39">
        <v>4299</v>
      </c>
      <c r="C200" s="480">
        <v>0</v>
      </c>
      <c r="D200" s="430"/>
      <c r="E200" s="489"/>
      <c r="F200" s="430"/>
      <c r="G200" s="509">
        <v>0</v>
      </c>
      <c r="H200" s="430"/>
      <c r="I200" s="430"/>
      <c r="J200" s="430"/>
      <c r="K200" s="430"/>
    </row>
    <row r="201" spans="1:11" ht="12.75" customHeight="1" thickBot="1" x14ac:dyDescent="0.25">
      <c r="A201" s="461" t="s">
        <v>628</v>
      </c>
      <c r="B201" s="454"/>
      <c r="C201" s="482">
        <f>SUM(C193:C200)</f>
        <v>12295</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v>0</v>
      </c>
      <c r="D203" s="409">
        <v>0</v>
      </c>
      <c r="E203" s="430"/>
      <c r="F203" s="409">
        <v>0</v>
      </c>
      <c r="G203" s="409">
        <v>0</v>
      </c>
      <c r="H203" s="430"/>
      <c r="I203" s="430"/>
      <c r="J203" s="430"/>
      <c r="K203" s="430"/>
    </row>
    <row r="204" spans="1:11" ht="12.75" customHeight="1" x14ac:dyDescent="0.2">
      <c r="A204" s="904" t="s">
        <v>1070</v>
      </c>
      <c r="B204" s="39">
        <v>4305</v>
      </c>
      <c r="C204" s="480">
        <v>0</v>
      </c>
      <c r="D204" s="409">
        <v>0</v>
      </c>
      <c r="E204" s="430"/>
      <c r="F204" s="409">
        <v>0</v>
      </c>
      <c r="G204" s="409">
        <v>0</v>
      </c>
      <c r="H204" s="430"/>
      <c r="I204" s="430"/>
      <c r="J204" s="430"/>
      <c r="K204" s="430"/>
    </row>
    <row r="205" spans="1:11" ht="12.75" customHeight="1" x14ac:dyDescent="0.2">
      <c r="A205" s="904" t="s">
        <v>1071</v>
      </c>
      <c r="B205" s="39">
        <v>4332</v>
      </c>
      <c r="C205" s="480">
        <v>0</v>
      </c>
      <c r="D205" s="409">
        <v>0</v>
      </c>
      <c r="E205" s="430"/>
      <c r="F205" s="409">
        <v>0</v>
      </c>
      <c r="G205" s="409">
        <v>0</v>
      </c>
      <c r="H205" s="430"/>
      <c r="I205" s="430"/>
      <c r="J205" s="430"/>
      <c r="K205" s="430"/>
    </row>
    <row r="206" spans="1:11" ht="12.75" customHeight="1" x14ac:dyDescent="0.2">
      <c r="A206" s="904" t="s">
        <v>1195</v>
      </c>
      <c r="B206" s="39">
        <v>4334</v>
      </c>
      <c r="C206" s="480">
        <v>0</v>
      </c>
      <c r="D206" s="409">
        <v>0</v>
      </c>
      <c r="E206" s="430"/>
      <c r="F206" s="409">
        <v>0</v>
      </c>
      <c r="G206" s="409">
        <v>0</v>
      </c>
      <c r="H206" s="430"/>
      <c r="I206" s="430"/>
      <c r="J206" s="430"/>
      <c r="K206" s="430"/>
    </row>
    <row r="207" spans="1:11" ht="12.75" customHeight="1" x14ac:dyDescent="0.2">
      <c r="A207" s="904" t="s">
        <v>1196</v>
      </c>
      <c r="B207" s="39">
        <v>4335</v>
      </c>
      <c r="C207" s="480">
        <v>0</v>
      </c>
      <c r="D207" s="409">
        <v>0</v>
      </c>
      <c r="E207" s="430"/>
      <c r="F207" s="409">
        <v>0</v>
      </c>
      <c r="G207" s="409">
        <v>0</v>
      </c>
      <c r="H207" s="430"/>
      <c r="I207" s="430"/>
      <c r="J207" s="430"/>
      <c r="K207" s="430"/>
    </row>
    <row r="208" spans="1:11" ht="12.75" customHeight="1" x14ac:dyDescent="0.2">
      <c r="A208" s="904" t="s">
        <v>1273</v>
      </c>
      <c r="B208" s="39">
        <v>4337</v>
      </c>
      <c r="C208" s="488">
        <v>0</v>
      </c>
      <c r="D208" s="433">
        <v>0</v>
      </c>
      <c r="E208" s="430"/>
      <c r="F208" s="433">
        <v>0</v>
      </c>
      <c r="G208" s="433">
        <v>0</v>
      </c>
      <c r="H208" s="430"/>
      <c r="I208" s="430"/>
      <c r="J208" s="430"/>
      <c r="K208" s="430"/>
    </row>
    <row r="209" spans="1:11" ht="12.75" customHeight="1" x14ac:dyDescent="0.2">
      <c r="A209" s="904" t="s">
        <v>1197</v>
      </c>
      <c r="B209" s="39">
        <v>4340</v>
      </c>
      <c r="C209" s="480">
        <v>0</v>
      </c>
      <c r="D209" s="409">
        <v>0</v>
      </c>
      <c r="E209" s="430"/>
      <c r="F209" s="409">
        <v>0</v>
      </c>
      <c r="G209" s="409">
        <v>0</v>
      </c>
      <c r="H209" s="430"/>
      <c r="I209" s="430"/>
      <c r="J209" s="430"/>
      <c r="K209" s="430"/>
    </row>
    <row r="210" spans="1:11" ht="12.75" customHeight="1" x14ac:dyDescent="0.2">
      <c r="A210" s="904" t="s">
        <v>75</v>
      </c>
      <c r="B210" s="39">
        <v>4399</v>
      </c>
      <c r="C210" s="480">
        <v>0</v>
      </c>
      <c r="D210" s="409">
        <v>0</v>
      </c>
      <c r="E210" s="430"/>
      <c r="F210" s="409">
        <v>0</v>
      </c>
      <c r="G210" s="409">
        <v>0</v>
      </c>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v>0</v>
      </c>
      <c r="D213" s="409">
        <v>0</v>
      </c>
      <c r="E213" s="430"/>
      <c r="F213" s="409">
        <v>0</v>
      </c>
      <c r="G213" s="409">
        <v>0</v>
      </c>
      <c r="H213" s="430"/>
      <c r="I213" s="430"/>
      <c r="J213" s="430"/>
      <c r="K213" s="430"/>
    </row>
    <row r="214" spans="1:11" ht="12.75" customHeight="1" x14ac:dyDescent="0.2">
      <c r="A214" s="904" t="s">
        <v>1784</v>
      </c>
      <c r="B214" s="39">
        <v>4421</v>
      </c>
      <c r="C214" s="480">
        <v>0</v>
      </c>
      <c r="D214" s="409">
        <v>0</v>
      </c>
      <c r="E214" s="430"/>
      <c r="F214" s="409">
        <v>0</v>
      </c>
      <c r="G214" s="409">
        <v>0</v>
      </c>
      <c r="H214" s="430"/>
      <c r="I214" s="430"/>
      <c r="J214" s="430"/>
      <c r="K214" s="430"/>
    </row>
    <row r="215" spans="1:11" ht="12.75" customHeight="1" x14ac:dyDescent="0.2">
      <c r="A215" s="904" t="s">
        <v>76</v>
      </c>
      <c r="B215" s="39">
        <v>4499</v>
      </c>
      <c r="C215" s="480">
        <v>0</v>
      </c>
      <c r="D215" s="409">
        <v>0</v>
      </c>
      <c r="E215" s="430"/>
      <c r="F215" s="409">
        <v>0</v>
      </c>
      <c r="G215" s="409">
        <v>0</v>
      </c>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17845</v>
      </c>
      <c r="D218" s="409">
        <v>0</v>
      </c>
      <c r="E218" s="430"/>
      <c r="F218" s="409">
        <v>0</v>
      </c>
      <c r="G218" s="409">
        <v>0</v>
      </c>
      <c r="H218" s="430"/>
      <c r="I218" s="430"/>
      <c r="J218" s="430"/>
      <c r="K218" s="430"/>
    </row>
    <row r="219" spans="1:11" ht="12.75" customHeight="1" x14ac:dyDescent="0.2">
      <c r="A219" s="904" t="s">
        <v>1220</v>
      </c>
      <c r="B219" s="39">
        <v>4605</v>
      </c>
      <c r="C219" s="480">
        <v>0</v>
      </c>
      <c r="D219" s="409">
        <v>0</v>
      </c>
      <c r="E219" s="430"/>
      <c r="F219" s="409">
        <v>0</v>
      </c>
      <c r="G219" s="409">
        <v>0</v>
      </c>
      <c r="H219" s="430"/>
      <c r="I219" s="430"/>
      <c r="J219" s="430"/>
      <c r="K219" s="430"/>
    </row>
    <row r="220" spans="1:11" ht="12.75" customHeight="1" x14ac:dyDescent="0.2">
      <c r="A220" s="904" t="s">
        <v>1785</v>
      </c>
      <c r="B220" s="157">
        <v>4620</v>
      </c>
      <c r="C220" s="480">
        <v>539186</v>
      </c>
      <c r="D220" s="409">
        <v>0</v>
      </c>
      <c r="E220" s="430"/>
      <c r="F220" s="409">
        <v>0</v>
      </c>
      <c r="G220" s="409">
        <v>0</v>
      </c>
      <c r="H220" s="430"/>
      <c r="I220" s="430"/>
      <c r="J220" s="430"/>
      <c r="K220" s="430"/>
    </row>
    <row r="221" spans="1:11" ht="12.75" customHeight="1" x14ac:dyDescent="0.2">
      <c r="A221" s="904" t="s">
        <v>1221</v>
      </c>
      <c r="B221" s="39">
        <v>4625</v>
      </c>
      <c r="C221" s="480">
        <v>0</v>
      </c>
      <c r="D221" s="409">
        <v>0</v>
      </c>
      <c r="E221" s="430"/>
      <c r="F221" s="409">
        <v>0</v>
      </c>
      <c r="G221" s="409">
        <v>0</v>
      </c>
      <c r="H221" s="430"/>
      <c r="I221" s="430"/>
      <c r="J221" s="430"/>
      <c r="K221" s="430"/>
    </row>
    <row r="222" spans="1:11" ht="12.75" customHeight="1" x14ac:dyDescent="0.2">
      <c r="A222" s="904" t="s">
        <v>1222</v>
      </c>
      <c r="B222" s="39">
        <v>4630</v>
      </c>
      <c r="C222" s="480">
        <v>0</v>
      </c>
      <c r="D222" s="409">
        <v>0</v>
      </c>
      <c r="E222" s="430"/>
      <c r="F222" s="409">
        <v>0</v>
      </c>
      <c r="G222" s="409">
        <v>0</v>
      </c>
      <c r="H222" s="430"/>
      <c r="I222" s="430"/>
      <c r="J222" s="430"/>
      <c r="K222" s="430"/>
    </row>
    <row r="223" spans="1:11" ht="12.75" customHeight="1" x14ac:dyDescent="0.2">
      <c r="A223" s="476" t="s">
        <v>77</v>
      </c>
      <c r="B223" s="157">
        <v>4699</v>
      </c>
      <c r="C223" s="480">
        <v>0</v>
      </c>
      <c r="D223" s="409">
        <v>0</v>
      </c>
      <c r="E223" s="430"/>
      <c r="F223" s="409">
        <v>0</v>
      </c>
      <c r="G223" s="409">
        <v>0</v>
      </c>
      <c r="H223" s="430"/>
      <c r="I223" s="430"/>
      <c r="J223" s="430"/>
      <c r="K223" s="430"/>
    </row>
    <row r="224" spans="1:11" ht="12.75" customHeight="1" thickBot="1" x14ac:dyDescent="0.25">
      <c r="A224" s="461" t="s">
        <v>515</v>
      </c>
      <c r="B224" s="454"/>
      <c r="C224" s="481">
        <f>SUM(C218:C223)</f>
        <v>557031</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v>0</v>
      </c>
      <c r="D226" s="409">
        <v>0</v>
      </c>
      <c r="E226" s="430"/>
      <c r="F226" s="430"/>
      <c r="G226" s="409">
        <v>0</v>
      </c>
      <c r="H226" s="430"/>
      <c r="I226" s="430"/>
      <c r="J226" s="430"/>
      <c r="K226" s="430"/>
    </row>
    <row r="227" spans="1:11" ht="12.75" customHeight="1" x14ac:dyDescent="0.2">
      <c r="A227" s="904" t="s">
        <v>70</v>
      </c>
      <c r="B227" s="39">
        <v>4799</v>
      </c>
      <c r="C227" s="480">
        <v>0</v>
      </c>
      <c r="D227" s="409">
        <v>0</v>
      </c>
      <c r="E227" s="430"/>
      <c r="F227" s="430"/>
      <c r="G227" s="409">
        <v>0</v>
      </c>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v>0</v>
      </c>
      <c r="D229" s="421">
        <v>0</v>
      </c>
      <c r="E229" s="430"/>
      <c r="F229" s="430"/>
      <c r="G229" s="421">
        <v>0</v>
      </c>
      <c r="H229" s="430"/>
      <c r="I229" s="430"/>
      <c r="J229" s="430"/>
      <c r="K229" s="430"/>
    </row>
    <row r="230" spans="1:11" ht="12.75" customHeight="1" thickTop="1" x14ac:dyDescent="0.2">
      <c r="A230" s="903" t="s">
        <v>406</v>
      </c>
      <c r="B230" s="41">
        <v>4850</v>
      </c>
      <c r="C230" s="488">
        <v>0</v>
      </c>
      <c r="D230" s="433">
        <v>0</v>
      </c>
      <c r="E230" s="433">
        <v>0</v>
      </c>
      <c r="F230" s="433">
        <v>0</v>
      </c>
      <c r="G230" s="433">
        <v>0</v>
      </c>
      <c r="H230" s="433">
        <v>0</v>
      </c>
      <c r="I230" s="430"/>
      <c r="J230" s="433">
        <v>0</v>
      </c>
      <c r="K230" s="433">
        <v>0</v>
      </c>
    </row>
    <row r="231" spans="1:11" ht="12.75" customHeight="1" x14ac:dyDescent="0.2">
      <c r="A231" s="903" t="s">
        <v>407</v>
      </c>
      <c r="B231" s="41">
        <v>4851</v>
      </c>
      <c r="C231" s="488">
        <v>0</v>
      </c>
      <c r="D231" s="433">
        <v>0</v>
      </c>
      <c r="E231" s="430"/>
      <c r="F231" s="684">
        <v>0</v>
      </c>
      <c r="G231" s="433">
        <v>0</v>
      </c>
      <c r="H231" s="430"/>
      <c r="I231" s="430"/>
      <c r="J231" s="430"/>
      <c r="K231" s="430"/>
    </row>
    <row r="232" spans="1:11" ht="12.75" customHeight="1" x14ac:dyDescent="0.2">
      <c r="A232" s="903" t="s">
        <v>408</v>
      </c>
      <c r="B232" s="41">
        <v>4852</v>
      </c>
      <c r="C232" s="488">
        <v>0</v>
      </c>
      <c r="D232" s="433">
        <v>0</v>
      </c>
      <c r="E232" s="433">
        <v>0</v>
      </c>
      <c r="F232" s="433">
        <v>0</v>
      </c>
      <c r="G232" s="433">
        <v>0</v>
      </c>
      <c r="H232" s="433">
        <v>0</v>
      </c>
      <c r="I232" s="430"/>
      <c r="J232" s="433">
        <v>0</v>
      </c>
      <c r="K232" s="433">
        <v>0</v>
      </c>
    </row>
    <row r="233" spans="1:11" ht="12.75" customHeight="1" x14ac:dyDescent="0.2">
      <c r="A233" s="903" t="s">
        <v>409</v>
      </c>
      <c r="B233" s="41">
        <v>4853</v>
      </c>
      <c r="C233" s="488">
        <v>0</v>
      </c>
      <c r="D233" s="433">
        <v>0</v>
      </c>
      <c r="E233" s="433">
        <v>0</v>
      </c>
      <c r="F233" s="433">
        <v>0</v>
      </c>
      <c r="G233" s="433">
        <v>0</v>
      </c>
      <c r="H233" s="433">
        <v>0</v>
      </c>
      <c r="I233" s="430"/>
      <c r="J233" s="433">
        <v>0</v>
      </c>
      <c r="K233" s="433">
        <v>0</v>
      </c>
    </row>
    <row r="234" spans="1:11" ht="12.75" customHeight="1" x14ac:dyDescent="0.2">
      <c r="A234" s="903" t="s">
        <v>410</v>
      </c>
      <c r="B234" s="41">
        <v>4854</v>
      </c>
      <c r="C234" s="488">
        <v>0</v>
      </c>
      <c r="D234" s="433">
        <v>0</v>
      </c>
      <c r="E234" s="433">
        <v>0</v>
      </c>
      <c r="F234" s="433">
        <v>0</v>
      </c>
      <c r="G234" s="433">
        <v>0</v>
      </c>
      <c r="H234" s="433">
        <v>0</v>
      </c>
      <c r="I234" s="430"/>
      <c r="J234" s="433">
        <v>0</v>
      </c>
      <c r="K234" s="433">
        <v>0</v>
      </c>
    </row>
    <row r="235" spans="1:11" ht="12.75" customHeight="1" x14ac:dyDescent="0.2">
      <c r="A235" s="903" t="s">
        <v>533</v>
      </c>
      <c r="B235" s="41">
        <v>4855</v>
      </c>
      <c r="C235" s="488">
        <v>0</v>
      </c>
      <c r="D235" s="433">
        <v>0</v>
      </c>
      <c r="E235" s="433">
        <v>0</v>
      </c>
      <c r="F235" s="433">
        <v>0</v>
      </c>
      <c r="G235" s="433">
        <v>0</v>
      </c>
      <c r="H235" s="433">
        <v>0</v>
      </c>
      <c r="I235" s="430"/>
      <c r="J235" s="433">
        <v>0</v>
      </c>
      <c r="K235" s="433">
        <v>0</v>
      </c>
    </row>
    <row r="236" spans="1:11" ht="12.75" customHeight="1" x14ac:dyDescent="0.2">
      <c r="A236" s="903" t="s">
        <v>411</v>
      </c>
      <c r="B236" s="41">
        <v>4856</v>
      </c>
      <c r="C236" s="488">
        <v>0</v>
      </c>
      <c r="D236" s="433">
        <v>0</v>
      </c>
      <c r="E236" s="433">
        <v>0</v>
      </c>
      <c r="F236" s="433">
        <v>0</v>
      </c>
      <c r="G236" s="433">
        <v>0</v>
      </c>
      <c r="H236" s="433">
        <v>0</v>
      </c>
      <c r="I236" s="430"/>
      <c r="J236" s="433">
        <v>0</v>
      </c>
      <c r="K236" s="433">
        <v>0</v>
      </c>
    </row>
    <row r="237" spans="1:11" ht="12.75" customHeight="1" x14ac:dyDescent="0.2">
      <c r="A237" s="903" t="s">
        <v>412</v>
      </c>
      <c r="B237" s="41">
        <v>4857</v>
      </c>
      <c r="C237" s="488">
        <v>0</v>
      </c>
      <c r="D237" s="433">
        <v>0</v>
      </c>
      <c r="E237" s="433">
        <v>0</v>
      </c>
      <c r="F237" s="433">
        <v>0</v>
      </c>
      <c r="G237" s="433">
        <v>0</v>
      </c>
      <c r="H237" s="433">
        <v>0</v>
      </c>
      <c r="I237" s="430"/>
      <c r="J237" s="433">
        <v>0</v>
      </c>
      <c r="K237" s="433">
        <v>0</v>
      </c>
    </row>
    <row r="238" spans="1:11" ht="12.75" customHeight="1" x14ac:dyDescent="0.2">
      <c r="A238" s="903" t="s">
        <v>413</v>
      </c>
      <c r="B238" s="41">
        <v>4860</v>
      </c>
      <c r="C238" s="488">
        <v>0</v>
      </c>
      <c r="D238" s="433">
        <v>0</v>
      </c>
      <c r="E238" s="433">
        <v>0</v>
      </c>
      <c r="F238" s="433">
        <v>0</v>
      </c>
      <c r="G238" s="433">
        <v>0</v>
      </c>
      <c r="H238" s="433">
        <v>0</v>
      </c>
      <c r="I238" s="430"/>
      <c r="J238" s="433">
        <v>0</v>
      </c>
      <c r="K238" s="433">
        <v>0</v>
      </c>
    </row>
    <row r="239" spans="1:11" ht="12.75" customHeight="1" x14ac:dyDescent="0.2">
      <c r="A239" s="903" t="s">
        <v>414</v>
      </c>
      <c r="B239" s="41">
        <v>4861</v>
      </c>
      <c r="C239" s="488">
        <v>0</v>
      </c>
      <c r="D239" s="433">
        <v>0</v>
      </c>
      <c r="E239" s="433">
        <v>0</v>
      </c>
      <c r="F239" s="433">
        <v>0</v>
      </c>
      <c r="G239" s="433">
        <v>0</v>
      </c>
      <c r="H239" s="433">
        <v>0</v>
      </c>
      <c r="I239" s="430"/>
      <c r="J239" s="433">
        <v>0</v>
      </c>
      <c r="K239" s="433">
        <v>0</v>
      </c>
    </row>
    <row r="240" spans="1:11" ht="12.75" customHeight="1" x14ac:dyDescent="0.2">
      <c r="A240" s="903" t="s">
        <v>415</v>
      </c>
      <c r="B240" s="41">
        <v>4862</v>
      </c>
      <c r="C240" s="488">
        <v>0</v>
      </c>
      <c r="D240" s="433">
        <v>0</v>
      </c>
      <c r="E240" s="478"/>
      <c r="F240" s="433">
        <v>0</v>
      </c>
      <c r="G240" s="433">
        <v>0</v>
      </c>
      <c r="H240" s="478"/>
      <c r="I240" s="430"/>
      <c r="J240" s="478"/>
      <c r="K240" s="478"/>
    </row>
    <row r="241" spans="1:11" ht="12.75" customHeight="1" x14ac:dyDescent="0.2">
      <c r="A241" s="903" t="s">
        <v>416</v>
      </c>
      <c r="B241" s="41">
        <v>4863</v>
      </c>
      <c r="C241" s="488">
        <v>0</v>
      </c>
      <c r="D241" s="433">
        <v>0</v>
      </c>
      <c r="E241" s="430"/>
      <c r="F241" s="478"/>
      <c r="G241" s="503"/>
      <c r="H241" s="430"/>
      <c r="I241" s="430"/>
      <c r="J241" s="430"/>
      <c r="K241" s="430"/>
    </row>
    <row r="242" spans="1:11" ht="12.75" customHeight="1" x14ac:dyDescent="0.2">
      <c r="A242" s="903" t="s">
        <v>538</v>
      </c>
      <c r="B242" s="41">
        <v>4864</v>
      </c>
      <c r="C242" s="488">
        <v>0</v>
      </c>
      <c r="D242" s="433">
        <v>0</v>
      </c>
      <c r="E242" s="433">
        <v>0</v>
      </c>
      <c r="F242" s="433">
        <v>0</v>
      </c>
      <c r="G242" s="433">
        <v>0</v>
      </c>
      <c r="H242" s="433">
        <v>0</v>
      </c>
      <c r="I242" s="430"/>
      <c r="J242" s="433">
        <v>0</v>
      </c>
      <c r="K242" s="433">
        <v>0</v>
      </c>
    </row>
    <row r="243" spans="1:11" ht="12.75" customHeight="1" x14ac:dyDescent="0.2">
      <c r="A243" s="903" t="s">
        <v>539</v>
      </c>
      <c r="B243" s="41">
        <v>4865</v>
      </c>
      <c r="C243" s="488">
        <v>0</v>
      </c>
      <c r="D243" s="433">
        <v>0</v>
      </c>
      <c r="E243" s="433">
        <v>0</v>
      </c>
      <c r="F243" s="433">
        <v>0</v>
      </c>
      <c r="G243" s="433">
        <v>0</v>
      </c>
      <c r="H243" s="433">
        <v>0</v>
      </c>
      <c r="I243" s="430"/>
      <c r="J243" s="433">
        <v>0</v>
      </c>
      <c r="K243" s="433">
        <v>0</v>
      </c>
    </row>
    <row r="244" spans="1:11" ht="12.75" customHeight="1" x14ac:dyDescent="0.2">
      <c r="A244" s="903" t="s">
        <v>537</v>
      </c>
      <c r="B244" s="41">
        <v>4866</v>
      </c>
      <c r="C244" s="488">
        <v>0</v>
      </c>
      <c r="D244" s="433">
        <v>0</v>
      </c>
      <c r="E244" s="433">
        <v>0</v>
      </c>
      <c r="F244" s="433">
        <v>0</v>
      </c>
      <c r="G244" s="433">
        <v>0</v>
      </c>
      <c r="H244" s="433">
        <v>0</v>
      </c>
      <c r="I244" s="430"/>
      <c r="J244" s="433">
        <v>0</v>
      </c>
      <c r="K244" s="433">
        <v>0</v>
      </c>
    </row>
    <row r="245" spans="1:11" ht="12.75" customHeight="1" x14ac:dyDescent="0.2">
      <c r="A245" s="903" t="s">
        <v>536</v>
      </c>
      <c r="B245" s="41">
        <v>4867</v>
      </c>
      <c r="C245" s="488">
        <v>0</v>
      </c>
      <c r="D245" s="433">
        <v>0</v>
      </c>
      <c r="E245" s="433">
        <v>0</v>
      </c>
      <c r="F245" s="433">
        <v>0</v>
      </c>
      <c r="G245" s="433">
        <v>0</v>
      </c>
      <c r="H245" s="433">
        <v>0</v>
      </c>
      <c r="I245" s="430"/>
      <c r="J245" s="433">
        <v>0</v>
      </c>
      <c r="K245" s="433">
        <v>0</v>
      </c>
    </row>
    <row r="246" spans="1:11" ht="12.75" customHeight="1" x14ac:dyDescent="0.2">
      <c r="A246" s="903" t="s">
        <v>535</v>
      </c>
      <c r="B246" s="41">
        <v>4868</v>
      </c>
      <c r="C246" s="488">
        <v>0</v>
      </c>
      <c r="D246" s="433">
        <v>0</v>
      </c>
      <c r="E246" s="433">
        <v>0</v>
      </c>
      <c r="F246" s="433">
        <v>0</v>
      </c>
      <c r="G246" s="433">
        <v>0</v>
      </c>
      <c r="H246" s="433">
        <v>0</v>
      </c>
      <c r="I246" s="430"/>
      <c r="J246" s="433">
        <v>0</v>
      </c>
      <c r="K246" s="433">
        <v>0</v>
      </c>
    </row>
    <row r="247" spans="1:11" ht="12.75" customHeight="1" x14ac:dyDescent="0.2">
      <c r="A247" s="903" t="s">
        <v>534</v>
      </c>
      <c r="B247" s="41">
        <v>4869</v>
      </c>
      <c r="C247" s="488">
        <v>0</v>
      </c>
      <c r="D247" s="433">
        <v>0</v>
      </c>
      <c r="E247" s="433">
        <v>0</v>
      </c>
      <c r="F247" s="433">
        <v>0</v>
      </c>
      <c r="G247" s="433">
        <v>0</v>
      </c>
      <c r="H247" s="433">
        <v>0</v>
      </c>
      <c r="I247" s="430"/>
      <c r="J247" s="433">
        <v>0</v>
      </c>
      <c r="K247" s="433">
        <v>0</v>
      </c>
    </row>
    <row r="248" spans="1:11" ht="12.75" customHeight="1" x14ac:dyDescent="0.2">
      <c r="A248" s="903" t="s">
        <v>1319</v>
      </c>
      <c r="B248" s="41">
        <v>4870</v>
      </c>
      <c r="C248" s="488">
        <v>0</v>
      </c>
      <c r="D248" s="433">
        <v>0</v>
      </c>
      <c r="E248" s="433">
        <v>0</v>
      </c>
      <c r="F248" s="433">
        <v>0</v>
      </c>
      <c r="G248" s="433">
        <v>0</v>
      </c>
      <c r="H248" s="433">
        <v>0</v>
      </c>
      <c r="I248" s="430"/>
      <c r="J248" s="433">
        <v>0</v>
      </c>
      <c r="K248" s="433">
        <v>0</v>
      </c>
    </row>
    <row r="249" spans="1:11" ht="12.75" customHeight="1" x14ac:dyDescent="0.2">
      <c r="A249" s="903" t="s">
        <v>905</v>
      </c>
      <c r="B249" s="41">
        <v>4871</v>
      </c>
      <c r="C249" s="488">
        <v>0</v>
      </c>
      <c r="D249" s="433">
        <v>0</v>
      </c>
      <c r="E249" s="433">
        <v>0</v>
      </c>
      <c r="F249" s="433">
        <v>0</v>
      </c>
      <c r="G249" s="433">
        <v>0</v>
      </c>
      <c r="H249" s="433">
        <v>0</v>
      </c>
      <c r="I249" s="430"/>
      <c r="J249" s="433">
        <v>0</v>
      </c>
      <c r="K249" s="433">
        <v>0</v>
      </c>
    </row>
    <row r="250" spans="1:11" ht="12.75" customHeight="1" x14ac:dyDescent="0.2">
      <c r="A250" s="903" t="s">
        <v>906</v>
      </c>
      <c r="B250" s="41">
        <v>4872</v>
      </c>
      <c r="C250" s="488">
        <v>0</v>
      </c>
      <c r="D250" s="433">
        <v>0</v>
      </c>
      <c r="E250" s="433">
        <v>0</v>
      </c>
      <c r="F250" s="433">
        <v>0</v>
      </c>
      <c r="G250" s="433">
        <v>0</v>
      </c>
      <c r="H250" s="433">
        <v>0</v>
      </c>
      <c r="I250" s="430"/>
      <c r="J250" s="433">
        <v>0</v>
      </c>
      <c r="K250" s="433">
        <v>0</v>
      </c>
    </row>
    <row r="251" spans="1:11" ht="12.75" customHeight="1" x14ac:dyDescent="0.2">
      <c r="A251" s="903" t="s">
        <v>907</v>
      </c>
      <c r="B251" s="41">
        <v>4873</v>
      </c>
      <c r="C251" s="488">
        <v>0</v>
      </c>
      <c r="D251" s="433">
        <v>0</v>
      </c>
      <c r="E251" s="433">
        <v>0</v>
      </c>
      <c r="F251" s="433">
        <v>0</v>
      </c>
      <c r="G251" s="433">
        <v>0</v>
      </c>
      <c r="H251" s="433">
        <v>0</v>
      </c>
      <c r="I251" s="430"/>
      <c r="J251" s="433">
        <v>0</v>
      </c>
      <c r="K251" s="433">
        <v>0</v>
      </c>
    </row>
    <row r="252" spans="1:11" ht="12.75" customHeight="1" x14ac:dyDescent="0.2">
      <c r="A252" s="903" t="s">
        <v>908</v>
      </c>
      <c r="B252" s="41">
        <v>4874</v>
      </c>
      <c r="C252" s="488">
        <v>0</v>
      </c>
      <c r="D252" s="433">
        <v>0</v>
      </c>
      <c r="E252" s="433">
        <v>0</v>
      </c>
      <c r="F252" s="433">
        <v>0</v>
      </c>
      <c r="G252" s="433">
        <v>0</v>
      </c>
      <c r="H252" s="433">
        <v>0</v>
      </c>
      <c r="I252" s="430"/>
      <c r="J252" s="433">
        <v>0</v>
      </c>
      <c r="K252" s="433">
        <v>0</v>
      </c>
    </row>
    <row r="253" spans="1:11" ht="12.75" customHeight="1" x14ac:dyDescent="0.2">
      <c r="A253" s="903" t="s">
        <v>540</v>
      </c>
      <c r="B253" s="41">
        <v>4875</v>
      </c>
      <c r="C253" s="488">
        <v>0</v>
      </c>
      <c r="D253" s="433">
        <v>0</v>
      </c>
      <c r="E253" s="433">
        <v>0</v>
      </c>
      <c r="F253" s="433">
        <v>0</v>
      </c>
      <c r="G253" s="433">
        <v>0</v>
      </c>
      <c r="H253" s="433">
        <v>0</v>
      </c>
      <c r="I253" s="430"/>
      <c r="J253" s="433">
        <v>0</v>
      </c>
      <c r="K253" s="433">
        <v>0</v>
      </c>
    </row>
    <row r="254" spans="1:11" ht="12.75" customHeight="1" x14ac:dyDescent="0.2">
      <c r="A254" s="903" t="s">
        <v>869</v>
      </c>
      <c r="B254" s="41">
        <v>4876</v>
      </c>
      <c r="C254" s="488">
        <v>0</v>
      </c>
      <c r="D254" s="433">
        <v>0</v>
      </c>
      <c r="E254" s="433">
        <v>0</v>
      </c>
      <c r="F254" s="433">
        <v>0</v>
      </c>
      <c r="G254" s="433">
        <v>0</v>
      </c>
      <c r="H254" s="433">
        <v>0</v>
      </c>
      <c r="I254" s="430"/>
      <c r="J254" s="433">
        <v>0</v>
      </c>
      <c r="K254" s="433">
        <v>0</v>
      </c>
    </row>
    <row r="255" spans="1:11" ht="12.75" customHeight="1" x14ac:dyDescent="0.2">
      <c r="A255" s="903" t="s">
        <v>870</v>
      </c>
      <c r="B255" s="41">
        <v>4877</v>
      </c>
      <c r="C255" s="488">
        <v>0</v>
      </c>
      <c r="D255" s="433">
        <v>0</v>
      </c>
      <c r="E255" s="433">
        <v>0</v>
      </c>
      <c r="F255" s="433">
        <v>0</v>
      </c>
      <c r="G255" s="433">
        <v>0</v>
      </c>
      <c r="H255" s="433">
        <v>0</v>
      </c>
      <c r="I255" s="430"/>
      <c r="J255" s="433">
        <v>0</v>
      </c>
      <c r="K255" s="433">
        <v>0</v>
      </c>
    </row>
    <row r="256" spans="1:11" ht="12.75" customHeight="1" x14ac:dyDescent="0.2">
      <c r="A256" s="903" t="s">
        <v>871</v>
      </c>
      <c r="B256" s="41">
        <v>4878</v>
      </c>
      <c r="C256" s="488">
        <v>0</v>
      </c>
      <c r="D256" s="433">
        <v>0</v>
      </c>
      <c r="E256" s="433">
        <v>0</v>
      </c>
      <c r="F256" s="433">
        <v>0</v>
      </c>
      <c r="G256" s="433">
        <v>0</v>
      </c>
      <c r="H256" s="433">
        <v>0</v>
      </c>
      <c r="I256" s="430"/>
      <c r="J256" s="433">
        <v>0</v>
      </c>
      <c r="K256" s="433">
        <v>0</v>
      </c>
    </row>
    <row r="257" spans="1:11" ht="12.75" customHeight="1" x14ac:dyDescent="0.2">
      <c r="A257" s="903" t="s">
        <v>872</v>
      </c>
      <c r="B257" s="41">
        <v>4879</v>
      </c>
      <c r="C257" s="488">
        <v>0</v>
      </c>
      <c r="D257" s="433">
        <v>0</v>
      </c>
      <c r="E257" s="433">
        <v>0</v>
      </c>
      <c r="F257" s="433">
        <v>0</v>
      </c>
      <c r="G257" s="433">
        <v>0</v>
      </c>
      <c r="H257" s="433">
        <v>0</v>
      </c>
      <c r="I257" s="430"/>
      <c r="J257" s="433">
        <v>0</v>
      </c>
      <c r="K257" s="433">
        <v>0</v>
      </c>
    </row>
    <row r="258" spans="1:11" ht="12.75" customHeight="1" x14ac:dyDescent="0.2">
      <c r="A258" s="550" t="s">
        <v>1786</v>
      </c>
      <c r="B258" s="737">
        <v>4880</v>
      </c>
      <c r="C258" s="488">
        <v>0</v>
      </c>
      <c r="D258" s="433">
        <v>0</v>
      </c>
      <c r="E258" s="433">
        <v>0</v>
      </c>
      <c r="F258" s="433">
        <v>0</v>
      </c>
      <c r="G258" s="433">
        <v>0</v>
      </c>
      <c r="H258" s="433">
        <v>0</v>
      </c>
      <c r="I258" s="430"/>
      <c r="J258" s="433">
        <v>0</v>
      </c>
      <c r="K258" s="433">
        <v>0</v>
      </c>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1731</v>
      </c>
      <c r="B260" s="1824">
        <v>4901</v>
      </c>
      <c r="C260" s="1734">
        <v>0</v>
      </c>
      <c r="D260" s="479"/>
      <c r="E260" s="430"/>
      <c r="F260" s="430"/>
      <c r="G260" s="430"/>
      <c r="H260" s="430"/>
      <c r="I260" s="430"/>
      <c r="J260" s="430"/>
      <c r="K260" s="430"/>
    </row>
    <row r="261" spans="1:11" ht="12.75" customHeight="1" thickTop="1" thickBot="1" x14ac:dyDescent="0.25">
      <c r="A261" s="1728" t="s">
        <v>1798</v>
      </c>
      <c r="B261" s="1729">
        <v>4902</v>
      </c>
      <c r="C261" s="1727">
        <v>0</v>
      </c>
      <c r="D261" s="1702">
        <v>0</v>
      </c>
      <c r="E261" s="479"/>
      <c r="F261" s="1702">
        <v>0</v>
      </c>
      <c r="G261" s="1702">
        <v>0</v>
      </c>
      <c r="H261" s="479"/>
      <c r="I261" s="430"/>
      <c r="J261" s="479"/>
      <c r="K261" s="479"/>
    </row>
    <row r="262" spans="1:11" ht="12.75" customHeight="1" thickTop="1" thickBot="1" x14ac:dyDescent="0.25">
      <c r="A262" s="903" t="s">
        <v>1260</v>
      </c>
      <c r="B262" s="41">
        <v>4904</v>
      </c>
      <c r="C262" s="1666">
        <v>0</v>
      </c>
      <c r="D262" s="1727">
        <v>0</v>
      </c>
      <c r="E262" s="479"/>
      <c r="F262" s="483"/>
      <c r="G262" s="1727">
        <v>0</v>
      </c>
      <c r="H262" s="479"/>
      <c r="I262" s="430"/>
      <c r="J262" s="430"/>
      <c r="K262" s="430"/>
    </row>
    <row r="263" spans="1:11" ht="12.75" customHeight="1" thickTop="1" thickBot="1" x14ac:dyDescent="0.25">
      <c r="A263" s="904" t="s">
        <v>1787</v>
      </c>
      <c r="B263" s="39">
        <v>4905</v>
      </c>
      <c r="C263" s="420">
        <v>0</v>
      </c>
      <c r="D263" s="430"/>
      <c r="E263" s="430"/>
      <c r="F263" s="423">
        <v>0</v>
      </c>
      <c r="G263" s="420">
        <v>0</v>
      </c>
      <c r="H263" s="430"/>
      <c r="I263" s="430"/>
      <c r="J263" s="430"/>
      <c r="K263" s="430"/>
    </row>
    <row r="264" spans="1:11" ht="12.75" customHeight="1" thickTop="1" thickBot="1" x14ac:dyDescent="0.25">
      <c r="A264" s="904" t="s">
        <v>1788</v>
      </c>
      <c r="B264" s="39">
        <v>4909</v>
      </c>
      <c r="C264" s="421">
        <v>0</v>
      </c>
      <c r="D264" s="430"/>
      <c r="E264" s="430"/>
      <c r="F264" s="421">
        <v>0</v>
      </c>
      <c r="G264" s="421">
        <v>0</v>
      </c>
      <c r="H264" s="430"/>
      <c r="I264" s="430"/>
      <c r="J264" s="430"/>
      <c r="K264" s="430"/>
    </row>
    <row r="265" spans="1:11" ht="12.75" customHeight="1" thickTop="1" thickBot="1" x14ac:dyDescent="0.25">
      <c r="A265" s="904" t="s">
        <v>1036</v>
      </c>
      <c r="B265" s="39">
        <v>4910</v>
      </c>
      <c r="C265" s="421">
        <v>0</v>
      </c>
      <c r="D265" s="430"/>
      <c r="E265" s="430"/>
      <c r="F265" s="421">
        <v>0</v>
      </c>
      <c r="G265" s="421">
        <v>0</v>
      </c>
      <c r="H265" s="430"/>
      <c r="I265" s="430"/>
      <c r="J265" s="430"/>
      <c r="K265" s="430"/>
    </row>
    <row r="266" spans="1:11" ht="12.75" customHeight="1" thickTop="1" thickBot="1" x14ac:dyDescent="0.25">
      <c r="A266" s="904" t="s">
        <v>214</v>
      </c>
      <c r="B266" s="39">
        <v>4920</v>
      </c>
      <c r="C266" s="421">
        <v>0</v>
      </c>
      <c r="D266" s="423">
        <v>0</v>
      </c>
      <c r="E266" s="430"/>
      <c r="F266" s="420">
        <v>0</v>
      </c>
      <c r="G266" s="420">
        <v>0</v>
      </c>
      <c r="H266" s="430"/>
      <c r="I266" s="430"/>
      <c r="J266" s="430"/>
      <c r="K266" s="430"/>
    </row>
    <row r="267" spans="1:11" ht="12.75" customHeight="1" thickTop="1" thickBot="1" x14ac:dyDescent="0.25">
      <c r="A267" s="904" t="s">
        <v>489</v>
      </c>
      <c r="B267" s="39">
        <v>4930</v>
      </c>
      <c r="C267" s="421">
        <v>0</v>
      </c>
      <c r="D267" s="421">
        <v>0</v>
      </c>
      <c r="E267" s="430"/>
      <c r="F267" s="421">
        <v>0</v>
      </c>
      <c r="G267" s="421">
        <v>0</v>
      </c>
      <c r="H267" s="430"/>
      <c r="I267" s="430"/>
      <c r="J267" s="430"/>
      <c r="K267" s="430"/>
    </row>
    <row r="268" spans="1:11" ht="12.75" customHeight="1" thickTop="1" thickBot="1" x14ac:dyDescent="0.25">
      <c r="A268" s="904" t="s">
        <v>857</v>
      </c>
      <c r="B268" s="39">
        <v>4932</v>
      </c>
      <c r="C268" s="421">
        <v>0</v>
      </c>
      <c r="D268" s="421">
        <v>0</v>
      </c>
      <c r="E268" s="430"/>
      <c r="F268" s="421">
        <v>0</v>
      </c>
      <c r="G268" s="421">
        <v>0</v>
      </c>
      <c r="H268" s="430"/>
      <c r="I268" s="430"/>
      <c r="J268" s="430"/>
      <c r="K268" s="430"/>
    </row>
    <row r="269" spans="1:11" ht="12.75" customHeight="1" thickTop="1" thickBot="1" x14ac:dyDescent="0.25">
      <c r="A269" s="904" t="s">
        <v>1037</v>
      </c>
      <c r="B269" s="39">
        <v>4960</v>
      </c>
      <c r="C269" s="494">
        <v>0</v>
      </c>
      <c r="D269" s="421">
        <v>0</v>
      </c>
      <c r="E269" s="430"/>
      <c r="F269" s="421">
        <v>0</v>
      </c>
      <c r="G269" s="421">
        <v>0</v>
      </c>
      <c r="H269" s="430"/>
      <c r="I269" s="430"/>
      <c r="J269" s="430"/>
      <c r="K269" s="430"/>
    </row>
    <row r="270" spans="1:11" ht="12.75" customHeight="1" thickTop="1" thickBot="1" x14ac:dyDescent="0.25">
      <c r="A270" s="904" t="s">
        <v>648</v>
      </c>
      <c r="B270" s="39">
        <v>4991</v>
      </c>
      <c r="C270" s="494">
        <v>32468</v>
      </c>
      <c r="D270" s="421">
        <v>0</v>
      </c>
      <c r="E270" s="430"/>
      <c r="F270" s="421">
        <v>0</v>
      </c>
      <c r="G270" s="421">
        <v>0</v>
      </c>
      <c r="H270" s="430"/>
      <c r="I270" s="430"/>
      <c r="J270" s="430"/>
      <c r="K270" s="430"/>
    </row>
    <row r="271" spans="1:11" ht="12.75" customHeight="1" thickTop="1" thickBot="1" x14ac:dyDescent="0.25">
      <c r="A271" s="904" t="s">
        <v>436</v>
      </c>
      <c r="B271" s="39">
        <v>4992</v>
      </c>
      <c r="C271" s="494">
        <v>228670</v>
      </c>
      <c r="D271" s="421">
        <v>0</v>
      </c>
      <c r="E271" s="430"/>
      <c r="F271" s="421">
        <v>0</v>
      </c>
      <c r="G271" s="421">
        <v>0</v>
      </c>
      <c r="H271" s="430"/>
      <c r="I271" s="430"/>
      <c r="J271" s="430"/>
      <c r="K271" s="430"/>
    </row>
    <row r="272" spans="1:11" s="28" customFormat="1" ht="12.75" customHeight="1" thickTop="1" thickBot="1" x14ac:dyDescent="0.25">
      <c r="A272" s="907" t="s">
        <v>78</v>
      </c>
      <c r="B272" s="157">
        <v>4999</v>
      </c>
      <c r="C272" s="494">
        <v>0</v>
      </c>
      <c r="D272" s="421">
        <v>0</v>
      </c>
      <c r="E272" s="430"/>
      <c r="F272" s="421">
        <v>0</v>
      </c>
      <c r="G272" s="421">
        <v>0</v>
      </c>
      <c r="H272" s="439">
        <v>0</v>
      </c>
      <c r="I272" s="430"/>
      <c r="J272" s="430"/>
      <c r="K272" s="439">
        <v>0</v>
      </c>
    </row>
    <row r="273" spans="1:11" ht="22.5" customHeight="1" thickTop="1" thickBot="1" x14ac:dyDescent="0.25">
      <c r="A273" s="2264" t="s">
        <v>1719</v>
      </c>
      <c r="B273" s="2265"/>
      <c r="C273" s="490">
        <f t="shared" ref="C273:H273" si="10">SUM(C191,C201,C211,C216,C224,C228,C229,C259:C272)</f>
        <v>830464</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830464</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3740546</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oUtU7Sq+wHEbxoyosbAEp7rSOUaIe/LARkM8YFQFoeDUtInlxI3dZop2OmUZzSjJmVESzTF137mMI0X8bUsEw==" saltValue="y8ccQIlwxn6NsSxku2XZ6g=="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58" activePane="bottomLeft" state="frozen"/>
      <selection activeCell="K72" sqref="K72"/>
      <selection pane="bottomLeft" activeCell="K72" sqref="K72"/>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58"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0"/>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74" t="s">
        <v>335</v>
      </c>
      <c r="B3" s="2275"/>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v>0</v>
      </c>
      <c r="D5" s="409">
        <v>0</v>
      </c>
      <c r="E5" s="409">
        <v>0</v>
      </c>
      <c r="F5" s="409">
        <v>0</v>
      </c>
      <c r="G5" s="409">
        <v>0</v>
      </c>
      <c r="H5" s="409">
        <v>0</v>
      </c>
      <c r="I5" s="433">
        <v>0</v>
      </c>
      <c r="J5" s="433">
        <v>0</v>
      </c>
      <c r="K5" s="411">
        <f>SUM(C5:J5)</f>
        <v>0</v>
      </c>
      <c r="L5" s="409">
        <v>0</v>
      </c>
    </row>
    <row r="6" spans="1:14" x14ac:dyDescent="0.2">
      <c r="A6" s="1755" t="s">
        <v>1749</v>
      </c>
      <c r="B6" s="266" t="s">
        <v>1747</v>
      </c>
      <c r="C6" s="504"/>
      <c r="D6" s="504"/>
      <c r="E6" s="409"/>
      <c r="F6" s="504"/>
      <c r="G6" s="504"/>
      <c r="H6" s="504"/>
      <c r="I6" s="504"/>
      <c r="J6" s="504"/>
      <c r="K6" s="411">
        <f>SUM(C6,E6)</f>
        <v>0</v>
      </c>
      <c r="L6" s="409">
        <v>0</v>
      </c>
    </row>
    <row r="7" spans="1:14" x14ac:dyDescent="0.2">
      <c r="A7" s="1755" t="s">
        <v>170</v>
      </c>
      <c r="B7" s="266" t="s">
        <v>1121</v>
      </c>
      <c r="C7" s="433">
        <v>0</v>
      </c>
      <c r="D7" s="433">
        <v>0</v>
      </c>
      <c r="E7" s="433">
        <v>0</v>
      </c>
      <c r="F7" s="433">
        <v>0</v>
      </c>
      <c r="G7" s="433">
        <v>0</v>
      </c>
      <c r="H7" s="433">
        <v>0</v>
      </c>
      <c r="I7" s="433">
        <v>0</v>
      </c>
      <c r="J7" s="433">
        <v>0</v>
      </c>
      <c r="K7" s="411">
        <f t="shared" ref="K7:K32" si="0">SUM(C7:J7)</f>
        <v>0</v>
      </c>
      <c r="L7" s="409">
        <v>0</v>
      </c>
    </row>
    <row r="8" spans="1:14" x14ac:dyDescent="0.2">
      <c r="A8" s="1755" t="s">
        <v>171</v>
      </c>
      <c r="B8" s="266">
        <v>1200</v>
      </c>
      <c r="C8" s="409">
        <v>770889</v>
      </c>
      <c r="D8" s="409">
        <v>160188</v>
      </c>
      <c r="E8" s="409">
        <v>101015</v>
      </c>
      <c r="F8" s="409">
        <v>9294</v>
      </c>
      <c r="G8" s="409">
        <v>0</v>
      </c>
      <c r="H8" s="409">
        <v>0</v>
      </c>
      <c r="I8" s="433">
        <v>0</v>
      </c>
      <c r="J8" s="433">
        <v>0</v>
      </c>
      <c r="K8" s="411">
        <f t="shared" si="0"/>
        <v>1041386</v>
      </c>
      <c r="L8" s="409">
        <v>1194915</v>
      </c>
    </row>
    <row r="9" spans="1:14" x14ac:dyDescent="0.2">
      <c r="A9" s="1755" t="s">
        <v>818</v>
      </c>
      <c r="B9" s="266" t="s">
        <v>1122</v>
      </c>
      <c r="C9" s="433">
        <v>131716</v>
      </c>
      <c r="D9" s="433">
        <v>26173</v>
      </c>
      <c r="E9" s="433">
        <v>18000</v>
      </c>
      <c r="F9" s="433">
        <v>2946</v>
      </c>
      <c r="G9" s="433">
        <v>0</v>
      </c>
      <c r="H9" s="433">
        <v>0</v>
      </c>
      <c r="I9" s="433">
        <v>0</v>
      </c>
      <c r="J9" s="433">
        <v>0</v>
      </c>
      <c r="K9" s="411">
        <f t="shared" si="0"/>
        <v>178835</v>
      </c>
      <c r="L9" s="409">
        <v>186355</v>
      </c>
    </row>
    <row r="10" spans="1:14" x14ac:dyDescent="0.2">
      <c r="A10" s="1755" t="s">
        <v>819</v>
      </c>
      <c r="B10" s="266">
        <v>1250</v>
      </c>
      <c r="C10" s="409">
        <v>0</v>
      </c>
      <c r="D10" s="409">
        <v>0</v>
      </c>
      <c r="E10" s="409">
        <v>0</v>
      </c>
      <c r="F10" s="409">
        <v>0</v>
      </c>
      <c r="G10" s="409">
        <v>0</v>
      </c>
      <c r="H10" s="409">
        <v>0</v>
      </c>
      <c r="I10" s="433">
        <v>0</v>
      </c>
      <c r="J10" s="433">
        <v>0</v>
      </c>
      <c r="K10" s="411">
        <f t="shared" si="0"/>
        <v>0</v>
      </c>
      <c r="L10" s="409">
        <v>0</v>
      </c>
    </row>
    <row r="11" spans="1:14" x14ac:dyDescent="0.2">
      <c r="A11" s="1755" t="s">
        <v>1321</v>
      </c>
      <c r="B11" s="266" t="s">
        <v>168</v>
      </c>
      <c r="C11" s="433">
        <v>0</v>
      </c>
      <c r="D11" s="433">
        <v>0</v>
      </c>
      <c r="E11" s="433">
        <v>0</v>
      </c>
      <c r="F11" s="433">
        <v>0</v>
      </c>
      <c r="G11" s="433">
        <v>0</v>
      </c>
      <c r="H11" s="433">
        <v>0</v>
      </c>
      <c r="I11" s="433">
        <v>0</v>
      </c>
      <c r="J11" s="433">
        <v>0</v>
      </c>
      <c r="K11" s="411">
        <f t="shared" si="0"/>
        <v>0</v>
      </c>
      <c r="L11" s="409">
        <v>0</v>
      </c>
    </row>
    <row r="12" spans="1:14" x14ac:dyDescent="0.2">
      <c r="A12" s="1755" t="s">
        <v>1116</v>
      </c>
      <c r="B12" s="266">
        <v>1300</v>
      </c>
      <c r="C12" s="409">
        <v>0</v>
      </c>
      <c r="D12" s="409">
        <v>0</v>
      </c>
      <c r="E12" s="409">
        <v>0</v>
      </c>
      <c r="F12" s="409">
        <v>0</v>
      </c>
      <c r="G12" s="409">
        <v>0</v>
      </c>
      <c r="H12" s="409">
        <v>0</v>
      </c>
      <c r="I12" s="433">
        <v>0</v>
      </c>
      <c r="J12" s="433">
        <v>0</v>
      </c>
      <c r="K12" s="411">
        <f t="shared" si="0"/>
        <v>0</v>
      </c>
      <c r="L12" s="409">
        <v>0</v>
      </c>
    </row>
    <row r="13" spans="1:14" x14ac:dyDescent="0.2">
      <c r="A13" s="1755" t="s">
        <v>820</v>
      </c>
      <c r="B13" s="266">
        <v>1400</v>
      </c>
      <c r="C13" s="409">
        <v>0</v>
      </c>
      <c r="D13" s="409">
        <v>0</v>
      </c>
      <c r="E13" s="409">
        <v>0</v>
      </c>
      <c r="F13" s="409">
        <v>0</v>
      </c>
      <c r="G13" s="409">
        <v>0</v>
      </c>
      <c r="H13" s="409">
        <v>0</v>
      </c>
      <c r="I13" s="433">
        <v>0</v>
      </c>
      <c r="J13" s="433">
        <v>0</v>
      </c>
      <c r="K13" s="411">
        <f t="shared" si="0"/>
        <v>0</v>
      </c>
      <c r="L13" s="409">
        <v>0</v>
      </c>
    </row>
    <row r="14" spans="1:14" x14ac:dyDescent="0.2">
      <c r="A14" s="1755" t="s">
        <v>1117</v>
      </c>
      <c r="B14" s="266">
        <v>1500</v>
      </c>
      <c r="C14" s="409">
        <v>0</v>
      </c>
      <c r="D14" s="409">
        <v>0</v>
      </c>
      <c r="E14" s="409">
        <v>0</v>
      </c>
      <c r="F14" s="409">
        <v>0</v>
      </c>
      <c r="G14" s="409">
        <v>0</v>
      </c>
      <c r="H14" s="409">
        <v>0</v>
      </c>
      <c r="I14" s="433">
        <v>0</v>
      </c>
      <c r="J14" s="433">
        <v>0</v>
      </c>
      <c r="K14" s="411">
        <f t="shared" si="0"/>
        <v>0</v>
      </c>
      <c r="L14" s="409">
        <v>0</v>
      </c>
    </row>
    <row r="15" spans="1:14" x14ac:dyDescent="0.2">
      <c r="A15" s="1755" t="s">
        <v>1118</v>
      </c>
      <c r="B15" s="266">
        <v>1600</v>
      </c>
      <c r="C15" s="409">
        <v>50726</v>
      </c>
      <c r="D15" s="409">
        <v>2843</v>
      </c>
      <c r="E15" s="409">
        <v>107</v>
      </c>
      <c r="F15" s="409">
        <v>378</v>
      </c>
      <c r="G15" s="409">
        <v>0</v>
      </c>
      <c r="H15" s="409">
        <v>0</v>
      </c>
      <c r="I15" s="433">
        <v>0</v>
      </c>
      <c r="J15" s="433">
        <v>0</v>
      </c>
      <c r="K15" s="411">
        <f t="shared" si="0"/>
        <v>54054</v>
      </c>
      <c r="L15" s="409">
        <v>58470</v>
      </c>
    </row>
    <row r="16" spans="1:14" x14ac:dyDescent="0.2">
      <c r="A16" s="1755" t="s">
        <v>1143</v>
      </c>
      <c r="B16" s="266" t="s">
        <v>492</v>
      </c>
      <c r="C16" s="409">
        <v>0</v>
      </c>
      <c r="D16" s="409">
        <v>0</v>
      </c>
      <c r="E16" s="409">
        <v>0</v>
      </c>
      <c r="F16" s="409">
        <v>0</v>
      </c>
      <c r="G16" s="409">
        <v>0</v>
      </c>
      <c r="H16" s="409">
        <v>0</v>
      </c>
      <c r="I16" s="433">
        <v>0</v>
      </c>
      <c r="J16" s="433">
        <v>0</v>
      </c>
      <c r="K16" s="411">
        <f t="shared" si="0"/>
        <v>0</v>
      </c>
      <c r="L16" s="409">
        <v>0</v>
      </c>
    </row>
    <row r="17" spans="1:12" x14ac:dyDescent="0.2">
      <c r="A17" s="1755" t="s">
        <v>821</v>
      </c>
      <c r="B17" s="266" t="s">
        <v>169</v>
      </c>
      <c r="C17" s="433">
        <v>0</v>
      </c>
      <c r="D17" s="433">
        <v>0</v>
      </c>
      <c r="E17" s="433">
        <v>0</v>
      </c>
      <c r="F17" s="433">
        <v>0</v>
      </c>
      <c r="G17" s="433">
        <v>0</v>
      </c>
      <c r="H17" s="433">
        <v>0</v>
      </c>
      <c r="I17" s="433">
        <v>0</v>
      </c>
      <c r="J17" s="433">
        <v>0</v>
      </c>
      <c r="K17" s="411">
        <f t="shared" si="0"/>
        <v>0</v>
      </c>
      <c r="L17" s="409">
        <v>0</v>
      </c>
    </row>
    <row r="18" spans="1:12" x14ac:dyDescent="0.2">
      <c r="A18" s="1755" t="s">
        <v>1262</v>
      </c>
      <c r="B18" s="266">
        <v>1800</v>
      </c>
      <c r="C18" s="409">
        <v>0</v>
      </c>
      <c r="D18" s="409">
        <v>0</v>
      </c>
      <c r="E18" s="409">
        <v>0</v>
      </c>
      <c r="F18" s="409">
        <v>0</v>
      </c>
      <c r="G18" s="409">
        <v>0</v>
      </c>
      <c r="H18" s="409">
        <v>0</v>
      </c>
      <c r="I18" s="433">
        <v>0</v>
      </c>
      <c r="J18" s="433">
        <v>0</v>
      </c>
      <c r="K18" s="411">
        <f t="shared" si="0"/>
        <v>0</v>
      </c>
      <c r="L18" s="409">
        <v>0</v>
      </c>
    </row>
    <row r="19" spans="1:12" x14ac:dyDescent="0.2">
      <c r="A19" s="1755" t="s">
        <v>140</v>
      </c>
      <c r="B19" s="266">
        <v>1900</v>
      </c>
      <c r="C19" s="409">
        <v>0</v>
      </c>
      <c r="D19" s="409">
        <v>0</v>
      </c>
      <c r="E19" s="409">
        <v>0</v>
      </c>
      <c r="F19" s="409">
        <v>0</v>
      </c>
      <c r="G19" s="409">
        <v>0</v>
      </c>
      <c r="H19" s="409">
        <v>0</v>
      </c>
      <c r="I19" s="433">
        <v>0</v>
      </c>
      <c r="J19" s="433">
        <v>0</v>
      </c>
      <c r="K19" s="411">
        <f t="shared" si="0"/>
        <v>0</v>
      </c>
      <c r="L19" s="409">
        <v>0</v>
      </c>
    </row>
    <row r="20" spans="1:12" x14ac:dyDescent="0.2">
      <c r="A20" s="1756" t="s">
        <v>835</v>
      </c>
      <c r="B20" s="291" t="s">
        <v>822</v>
      </c>
      <c r="C20" s="504"/>
      <c r="D20" s="504"/>
      <c r="E20" s="504"/>
      <c r="F20" s="504"/>
      <c r="G20" s="504"/>
      <c r="H20" s="684">
        <v>0</v>
      </c>
      <c r="I20" s="410"/>
      <c r="J20" s="478"/>
      <c r="K20" s="411">
        <f t="shared" si="0"/>
        <v>0</v>
      </c>
      <c r="L20" s="436">
        <v>0</v>
      </c>
    </row>
    <row r="21" spans="1:12" x14ac:dyDescent="0.2">
      <c r="A21" s="1756" t="s">
        <v>836</v>
      </c>
      <c r="B21" s="291" t="s">
        <v>823</v>
      </c>
      <c r="C21" s="504"/>
      <c r="D21" s="504"/>
      <c r="E21" s="504"/>
      <c r="F21" s="504"/>
      <c r="G21" s="504"/>
      <c r="H21" s="684">
        <v>0</v>
      </c>
      <c r="I21" s="410"/>
      <c r="J21" s="504"/>
      <c r="K21" s="411">
        <f t="shared" si="0"/>
        <v>0</v>
      </c>
      <c r="L21" s="436">
        <v>0</v>
      </c>
    </row>
    <row r="22" spans="1:12" x14ac:dyDescent="0.2">
      <c r="A22" s="1756" t="s">
        <v>837</v>
      </c>
      <c r="B22" s="291" t="s">
        <v>824</v>
      </c>
      <c r="C22" s="504"/>
      <c r="D22" s="504"/>
      <c r="E22" s="504"/>
      <c r="F22" s="504"/>
      <c r="G22" s="504"/>
      <c r="H22" s="684">
        <v>0</v>
      </c>
      <c r="I22" s="410"/>
      <c r="J22" s="504"/>
      <c r="K22" s="411">
        <f t="shared" si="0"/>
        <v>0</v>
      </c>
      <c r="L22" s="436">
        <v>0</v>
      </c>
    </row>
    <row r="23" spans="1:12" x14ac:dyDescent="0.2">
      <c r="A23" s="1756" t="s">
        <v>838</v>
      </c>
      <c r="B23" s="291" t="s">
        <v>825</v>
      </c>
      <c r="C23" s="504"/>
      <c r="D23" s="504"/>
      <c r="E23" s="504"/>
      <c r="F23" s="504"/>
      <c r="G23" s="504"/>
      <c r="H23" s="684">
        <v>0</v>
      </c>
      <c r="I23" s="410"/>
      <c r="J23" s="504"/>
      <c r="K23" s="411">
        <f t="shared" si="0"/>
        <v>0</v>
      </c>
      <c r="L23" s="436">
        <v>0</v>
      </c>
    </row>
    <row r="24" spans="1:12" ht="12.75" customHeight="1" x14ac:dyDescent="0.2">
      <c r="A24" s="1756" t="s">
        <v>839</v>
      </c>
      <c r="B24" s="291" t="s">
        <v>826</v>
      </c>
      <c r="C24" s="504"/>
      <c r="D24" s="504"/>
      <c r="E24" s="504"/>
      <c r="F24" s="504"/>
      <c r="G24" s="504"/>
      <c r="H24" s="684">
        <v>0</v>
      </c>
      <c r="I24" s="410"/>
      <c r="J24" s="504"/>
      <c r="K24" s="411">
        <f t="shared" si="0"/>
        <v>0</v>
      </c>
      <c r="L24" s="436">
        <v>0</v>
      </c>
    </row>
    <row r="25" spans="1:12" ht="12.75" customHeight="1" x14ac:dyDescent="0.2">
      <c r="A25" s="1756" t="s">
        <v>920</v>
      </c>
      <c r="B25" s="291" t="s">
        <v>827</v>
      </c>
      <c r="C25" s="504"/>
      <c r="D25" s="504"/>
      <c r="E25" s="504"/>
      <c r="F25" s="504"/>
      <c r="G25" s="504"/>
      <c r="H25" s="684">
        <v>0</v>
      </c>
      <c r="I25" s="410"/>
      <c r="J25" s="504"/>
      <c r="K25" s="411">
        <f t="shared" si="0"/>
        <v>0</v>
      </c>
      <c r="L25" s="436">
        <v>0</v>
      </c>
    </row>
    <row r="26" spans="1:12" x14ac:dyDescent="0.2">
      <c r="A26" s="1756" t="s">
        <v>707</v>
      </c>
      <c r="B26" s="291" t="s">
        <v>828</v>
      </c>
      <c r="C26" s="504"/>
      <c r="D26" s="504"/>
      <c r="E26" s="504"/>
      <c r="F26" s="504"/>
      <c r="G26" s="504"/>
      <c r="H26" s="684">
        <v>0</v>
      </c>
      <c r="I26" s="410"/>
      <c r="J26" s="504"/>
      <c r="K26" s="411">
        <f t="shared" si="0"/>
        <v>0</v>
      </c>
      <c r="L26" s="436">
        <v>0</v>
      </c>
    </row>
    <row r="27" spans="1:12" x14ac:dyDescent="0.2">
      <c r="A27" s="1756" t="s">
        <v>708</v>
      </c>
      <c r="B27" s="291" t="s">
        <v>829</v>
      </c>
      <c r="C27" s="504"/>
      <c r="D27" s="504"/>
      <c r="E27" s="504"/>
      <c r="F27" s="504"/>
      <c r="G27" s="504"/>
      <c r="H27" s="684">
        <v>0</v>
      </c>
      <c r="I27" s="410"/>
      <c r="J27" s="504"/>
      <c r="K27" s="411">
        <f t="shared" si="0"/>
        <v>0</v>
      </c>
      <c r="L27" s="436">
        <v>0</v>
      </c>
    </row>
    <row r="28" spans="1:12" x14ac:dyDescent="0.2">
      <c r="A28" s="1756" t="s">
        <v>156</v>
      </c>
      <c r="B28" s="291" t="s">
        <v>830</v>
      </c>
      <c r="C28" s="504"/>
      <c r="D28" s="504"/>
      <c r="E28" s="504"/>
      <c r="F28" s="504"/>
      <c r="G28" s="504"/>
      <c r="H28" s="684">
        <v>0</v>
      </c>
      <c r="I28" s="410"/>
      <c r="J28" s="504"/>
      <c r="K28" s="411">
        <f t="shared" si="0"/>
        <v>0</v>
      </c>
      <c r="L28" s="436">
        <v>0</v>
      </c>
    </row>
    <row r="29" spans="1:12" x14ac:dyDescent="0.2">
      <c r="A29" s="1756" t="s">
        <v>157</v>
      </c>
      <c r="B29" s="291" t="s">
        <v>831</v>
      </c>
      <c r="C29" s="504"/>
      <c r="D29" s="504"/>
      <c r="E29" s="504"/>
      <c r="F29" s="504"/>
      <c r="G29" s="504"/>
      <c r="H29" s="684">
        <v>0</v>
      </c>
      <c r="I29" s="410"/>
      <c r="J29" s="504"/>
      <c r="K29" s="411">
        <f t="shared" si="0"/>
        <v>0</v>
      </c>
      <c r="L29" s="436">
        <v>0</v>
      </c>
    </row>
    <row r="30" spans="1:12" x14ac:dyDescent="0.2">
      <c r="A30" s="1756" t="s">
        <v>158</v>
      </c>
      <c r="B30" s="291" t="s">
        <v>832</v>
      </c>
      <c r="C30" s="504"/>
      <c r="D30" s="504"/>
      <c r="E30" s="504"/>
      <c r="F30" s="504"/>
      <c r="G30" s="504"/>
      <c r="H30" s="684">
        <v>0</v>
      </c>
      <c r="I30" s="410"/>
      <c r="J30" s="504"/>
      <c r="K30" s="411">
        <f t="shared" si="0"/>
        <v>0</v>
      </c>
      <c r="L30" s="436">
        <v>0</v>
      </c>
    </row>
    <row r="31" spans="1:12" x14ac:dyDescent="0.2">
      <c r="A31" s="1756" t="s">
        <v>159</v>
      </c>
      <c r="B31" s="291" t="s">
        <v>833</v>
      </c>
      <c r="C31" s="504"/>
      <c r="D31" s="504"/>
      <c r="E31" s="504"/>
      <c r="F31" s="504"/>
      <c r="G31" s="504"/>
      <c r="H31" s="684">
        <v>0</v>
      </c>
      <c r="I31" s="410"/>
      <c r="J31" s="504"/>
      <c r="K31" s="411">
        <f t="shared" si="0"/>
        <v>0</v>
      </c>
      <c r="L31" s="436">
        <v>0</v>
      </c>
    </row>
    <row r="32" spans="1:12" x14ac:dyDescent="0.2">
      <c r="A32" s="1757" t="s">
        <v>1320</v>
      </c>
      <c r="B32" s="266" t="s">
        <v>834</v>
      </c>
      <c r="C32" s="504"/>
      <c r="D32" s="504"/>
      <c r="E32" s="504"/>
      <c r="F32" s="504"/>
      <c r="G32" s="504"/>
      <c r="H32" s="684">
        <v>0</v>
      </c>
      <c r="I32" s="410"/>
      <c r="J32" s="511"/>
      <c r="K32" s="411">
        <f t="shared" si="0"/>
        <v>0</v>
      </c>
      <c r="L32" s="436">
        <v>0</v>
      </c>
    </row>
    <row r="33" spans="1:14" ht="12.75" customHeight="1" thickBot="1" x14ac:dyDescent="0.25">
      <c r="A33" s="878" t="s">
        <v>1276</v>
      </c>
      <c r="B33" s="465" t="s">
        <v>650</v>
      </c>
      <c r="C33" s="412">
        <f>SUM(C5:C32)</f>
        <v>953331</v>
      </c>
      <c r="D33" s="412">
        <f t="shared" ref="D33:L33" si="1">SUM(D5:D32)</f>
        <v>189204</v>
      </c>
      <c r="E33" s="412">
        <f t="shared" si="1"/>
        <v>119122</v>
      </c>
      <c r="F33" s="412">
        <f t="shared" si="1"/>
        <v>12618</v>
      </c>
      <c r="G33" s="412">
        <f t="shared" si="1"/>
        <v>0</v>
      </c>
      <c r="H33" s="412">
        <f t="shared" si="1"/>
        <v>0</v>
      </c>
      <c r="I33" s="412">
        <f t="shared" si="1"/>
        <v>0</v>
      </c>
      <c r="J33" s="412">
        <f t="shared" si="1"/>
        <v>0</v>
      </c>
      <c r="K33" s="412">
        <f t="shared" si="1"/>
        <v>1274275</v>
      </c>
      <c r="L33" s="412">
        <f t="shared" si="1"/>
        <v>1439740</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v>158332</v>
      </c>
      <c r="D36" s="415">
        <v>30076</v>
      </c>
      <c r="E36" s="415">
        <v>81</v>
      </c>
      <c r="F36" s="415">
        <v>931</v>
      </c>
      <c r="G36" s="415">
        <v>0</v>
      </c>
      <c r="H36" s="415">
        <v>0</v>
      </c>
      <c r="I36" s="433">
        <v>0</v>
      </c>
      <c r="J36" s="433">
        <v>0</v>
      </c>
      <c r="K36" s="411">
        <f t="shared" ref="K36:K41" si="2">SUM(C36:J36)</f>
        <v>189420</v>
      </c>
      <c r="L36" s="409">
        <v>199335</v>
      </c>
    </row>
    <row r="37" spans="1:14" x14ac:dyDescent="0.2">
      <c r="A37" s="1755" t="s">
        <v>1265</v>
      </c>
      <c r="B37" s="266">
        <v>2120</v>
      </c>
      <c r="C37" s="409">
        <v>0</v>
      </c>
      <c r="D37" s="409">
        <v>0</v>
      </c>
      <c r="E37" s="409">
        <v>0</v>
      </c>
      <c r="F37" s="409">
        <v>0</v>
      </c>
      <c r="G37" s="409">
        <v>0</v>
      </c>
      <c r="H37" s="409">
        <v>0</v>
      </c>
      <c r="I37" s="433">
        <v>0</v>
      </c>
      <c r="J37" s="433">
        <v>0</v>
      </c>
      <c r="K37" s="411">
        <f t="shared" si="2"/>
        <v>0</v>
      </c>
      <c r="L37" s="409">
        <v>0</v>
      </c>
    </row>
    <row r="38" spans="1:14" x14ac:dyDescent="0.2">
      <c r="A38" s="1755" t="s">
        <v>220</v>
      </c>
      <c r="B38" s="266">
        <v>2130</v>
      </c>
      <c r="C38" s="409">
        <v>209982</v>
      </c>
      <c r="D38" s="409">
        <v>56035</v>
      </c>
      <c r="E38" s="409">
        <v>17203</v>
      </c>
      <c r="F38" s="409">
        <v>1215</v>
      </c>
      <c r="G38" s="409">
        <v>0</v>
      </c>
      <c r="H38" s="409">
        <v>0</v>
      </c>
      <c r="I38" s="433">
        <v>0</v>
      </c>
      <c r="J38" s="433">
        <v>0</v>
      </c>
      <c r="K38" s="411">
        <f t="shared" si="2"/>
        <v>284435</v>
      </c>
      <c r="L38" s="409">
        <v>281225</v>
      </c>
    </row>
    <row r="39" spans="1:14" x14ac:dyDescent="0.2">
      <c r="A39" s="1755" t="s">
        <v>221</v>
      </c>
      <c r="B39" s="266">
        <v>2140</v>
      </c>
      <c r="C39" s="409">
        <v>20499</v>
      </c>
      <c r="D39" s="409">
        <v>297</v>
      </c>
      <c r="E39" s="409">
        <v>0</v>
      </c>
      <c r="F39" s="409">
        <v>0</v>
      </c>
      <c r="G39" s="409">
        <v>0</v>
      </c>
      <c r="H39" s="409">
        <v>0</v>
      </c>
      <c r="I39" s="433">
        <v>0</v>
      </c>
      <c r="J39" s="433">
        <v>0</v>
      </c>
      <c r="K39" s="411">
        <f t="shared" si="2"/>
        <v>20796</v>
      </c>
      <c r="L39" s="409">
        <v>19170</v>
      </c>
    </row>
    <row r="40" spans="1:14" x14ac:dyDescent="0.2">
      <c r="A40" s="1755" t="s">
        <v>222</v>
      </c>
      <c r="B40" s="266">
        <v>2150</v>
      </c>
      <c r="C40" s="409">
        <v>167493</v>
      </c>
      <c r="D40" s="409">
        <v>21314</v>
      </c>
      <c r="E40" s="409">
        <v>96213</v>
      </c>
      <c r="F40" s="409">
        <v>1685</v>
      </c>
      <c r="G40" s="409">
        <v>0</v>
      </c>
      <c r="H40" s="409">
        <v>0</v>
      </c>
      <c r="I40" s="433">
        <v>0</v>
      </c>
      <c r="J40" s="433">
        <v>0</v>
      </c>
      <c r="K40" s="411">
        <f t="shared" si="2"/>
        <v>286705</v>
      </c>
      <c r="L40" s="409">
        <v>258750</v>
      </c>
    </row>
    <row r="41" spans="1:14" x14ac:dyDescent="0.2">
      <c r="A41" s="1755" t="s">
        <v>1883</v>
      </c>
      <c r="B41" s="266">
        <v>2190</v>
      </c>
      <c r="C41" s="409">
        <v>9045</v>
      </c>
      <c r="D41" s="409">
        <v>131</v>
      </c>
      <c r="E41" s="409">
        <v>0</v>
      </c>
      <c r="F41" s="409">
        <v>50</v>
      </c>
      <c r="G41" s="409">
        <v>0</v>
      </c>
      <c r="H41" s="409">
        <v>0</v>
      </c>
      <c r="I41" s="433">
        <v>0</v>
      </c>
      <c r="J41" s="433">
        <v>0</v>
      </c>
      <c r="K41" s="411">
        <f t="shared" si="2"/>
        <v>9226</v>
      </c>
      <c r="L41" s="409">
        <v>7275</v>
      </c>
    </row>
    <row r="42" spans="1:14" ht="12.75" customHeight="1" thickBot="1" x14ac:dyDescent="0.25">
      <c r="A42" s="878" t="s">
        <v>640</v>
      </c>
      <c r="B42" s="465" t="s">
        <v>812</v>
      </c>
      <c r="C42" s="412">
        <f>SUM(C36:C41)</f>
        <v>565351</v>
      </c>
      <c r="D42" s="412">
        <f t="shared" ref="D42:L42" si="3">SUM(D36:D41)</f>
        <v>107853</v>
      </c>
      <c r="E42" s="412">
        <f t="shared" si="3"/>
        <v>113497</v>
      </c>
      <c r="F42" s="412">
        <f t="shared" si="3"/>
        <v>3881</v>
      </c>
      <c r="G42" s="412">
        <f t="shared" si="3"/>
        <v>0</v>
      </c>
      <c r="H42" s="412">
        <f t="shared" si="3"/>
        <v>0</v>
      </c>
      <c r="I42" s="412">
        <f t="shared" si="3"/>
        <v>0</v>
      </c>
      <c r="J42" s="412">
        <f t="shared" si="3"/>
        <v>0</v>
      </c>
      <c r="K42" s="412">
        <f t="shared" si="3"/>
        <v>790582</v>
      </c>
      <c r="L42" s="412">
        <f t="shared" si="3"/>
        <v>765755</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19758</v>
      </c>
      <c r="D44" s="415">
        <v>11252</v>
      </c>
      <c r="E44" s="415">
        <v>14519</v>
      </c>
      <c r="F44" s="415">
        <v>2014</v>
      </c>
      <c r="G44" s="415">
        <v>0</v>
      </c>
      <c r="H44" s="415">
        <v>0</v>
      </c>
      <c r="I44" s="433">
        <v>0</v>
      </c>
      <c r="J44" s="433">
        <v>0</v>
      </c>
      <c r="K44" s="417">
        <f>SUM(C44:J44)</f>
        <v>47543</v>
      </c>
      <c r="L44" s="415">
        <v>53440</v>
      </c>
    </row>
    <row r="45" spans="1:14" x14ac:dyDescent="0.2">
      <c r="A45" s="1755" t="s">
        <v>956</v>
      </c>
      <c r="B45" s="266">
        <v>2220</v>
      </c>
      <c r="C45" s="409">
        <v>0</v>
      </c>
      <c r="D45" s="409">
        <v>0</v>
      </c>
      <c r="E45" s="409">
        <v>0</v>
      </c>
      <c r="F45" s="409">
        <v>0</v>
      </c>
      <c r="G45" s="409">
        <v>0</v>
      </c>
      <c r="H45" s="409">
        <v>0</v>
      </c>
      <c r="I45" s="433">
        <v>0</v>
      </c>
      <c r="J45" s="433">
        <v>0</v>
      </c>
      <c r="K45" s="417">
        <f>SUM(C45:J45)</f>
        <v>0</v>
      </c>
      <c r="L45" s="409">
        <v>0</v>
      </c>
    </row>
    <row r="46" spans="1:14" x14ac:dyDescent="0.2">
      <c r="A46" s="1755" t="s">
        <v>957</v>
      </c>
      <c r="B46" s="266">
        <v>2230</v>
      </c>
      <c r="C46" s="409">
        <v>0</v>
      </c>
      <c r="D46" s="409">
        <v>0</v>
      </c>
      <c r="E46" s="409">
        <v>0</v>
      </c>
      <c r="F46" s="409">
        <v>0</v>
      </c>
      <c r="G46" s="409">
        <v>0</v>
      </c>
      <c r="H46" s="409">
        <v>0</v>
      </c>
      <c r="I46" s="433">
        <v>0</v>
      </c>
      <c r="J46" s="433">
        <v>0</v>
      </c>
      <c r="K46" s="417">
        <f>SUM(C46:J46)</f>
        <v>0</v>
      </c>
      <c r="L46" s="409">
        <v>0</v>
      </c>
    </row>
    <row r="47" spans="1:14" ht="12.75" customHeight="1" thickBot="1" x14ac:dyDescent="0.25">
      <c r="A47" s="878" t="s">
        <v>641</v>
      </c>
      <c r="B47" s="465" t="s">
        <v>33</v>
      </c>
      <c r="C47" s="412">
        <f>SUM(C44:C46)</f>
        <v>19758</v>
      </c>
      <c r="D47" s="412">
        <f t="shared" ref="D47:K47" si="4">SUM(D44:D46)</f>
        <v>11252</v>
      </c>
      <c r="E47" s="412">
        <f t="shared" si="4"/>
        <v>14519</v>
      </c>
      <c r="F47" s="412">
        <f t="shared" si="4"/>
        <v>2014</v>
      </c>
      <c r="G47" s="412">
        <f t="shared" si="4"/>
        <v>0</v>
      </c>
      <c r="H47" s="412">
        <f t="shared" si="4"/>
        <v>0</v>
      </c>
      <c r="I47" s="412">
        <f t="shared" si="4"/>
        <v>0</v>
      </c>
      <c r="J47" s="412">
        <f t="shared" si="4"/>
        <v>0</v>
      </c>
      <c r="K47" s="412">
        <f t="shared" si="4"/>
        <v>47543</v>
      </c>
      <c r="L47" s="412">
        <f>SUM(L44:L46)</f>
        <v>53440</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v>734</v>
      </c>
      <c r="D49" s="415">
        <v>43</v>
      </c>
      <c r="E49" s="415">
        <v>14117</v>
      </c>
      <c r="F49" s="415">
        <v>0</v>
      </c>
      <c r="G49" s="415">
        <v>0</v>
      </c>
      <c r="H49" s="415">
        <v>0</v>
      </c>
      <c r="I49" s="433">
        <v>0</v>
      </c>
      <c r="J49" s="433">
        <v>0</v>
      </c>
      <c r="K49" s="417">
        <f>SUM(C49:J49)</f>
        <v>14894</v>
      </c>
      <c r="L49" s="415">
        <v>71390</v>
      </c>
    </row>
    <row r="50" spans="1:14" x14ac:dyDescent="0.2">
      <c r="A50" s="1755" t="s">
        <v>959</v>
      </c>
      <c r="B50" s="266">
        <v>2320</v>
      </c>
      <c r="C50" s="409">
        <v>0</v>
      </c>
      <c r="D50" s="409">
        <v>0</v>
      </c>
      <c r="E50" s="409">
        <v>0</v>
      </c>
      <c r="F50" s="409">
        <v>0</v>
      </c>
      <c r="G50" s="409">
        <v>0</v>
      </c>
      <c r="H50" s="409">
        <v>0</v>
      </c>
      <c r="I50" s="433">
        <v>0</v>
      </c>
      <c r="J50" s="433">
        <v>0</v>
      </c>
      <c r="K50" s="417">
        <f>SUM(C50:J50)</f>
        <v>0</v>
      </c>
      <c r="L50" s="409">
        <v>0</v>
      </c>
    </row>
    <row r="51" spans="1:14" x14ac:dyDescent="0.2">
      <c r="A51" s="1755" t="s">
        <v>45</v>
      </c>
      <c r="B51" s="266">
        <v>2330</v>
      </c>
      <c r="C51" s="409">
        <v>240741</v>
      </c>
      <c r="D51" s="409">
        <v>11566</v>
      </c>
      <c r="E51" s="409">
        <v>20268</v>
      </c>
      <c r="F51" s="409">
        <v>3375</v>
      </c>
      <c r="G51" s="409">
        <v>0</v>
      </c>
      <c r="H51" s="409">
        <v>2053</v>
      </c>
      <c r="I51" s="433">
        <v>0</v>
      </c>
      <c r="J51" s="433">
        <v>0</v>
      </c>
      <c r="K51" s="417">
        <f>SUM(C51:J51)</f>
        <v>278003</v>
      </c>
      <c r="L51" s="409">
        <v>265800</v>
      </c>
    </row>
    <row r="52" spans="1:14" ht="22.5" x14ac:dyDescent="0.2">
      <c r="A52" s="1756" t="s">
        <v>336</v>
      </c>
      <c r="B52" s="820" t="s">
        <v>424</v>
      </c>
      <c r="C52" s="684" t="s">
        <v>1365</v>
      </c>
      <c r="D52" s="684" t="s">
        <v>1365</v>
      </c>
      <c r="E52" s="684" t="s">
        <v>1365</v>
      </c>
      <c r="F52" s="684" t="s">
        <v>1365</v>
      </c>
      <c r="G52" s="684" t="s">
        <v>1365</v>
      </c>
      <c r="H52" s="684" t="s">
        <v>1365</v>
      </c>
      <c r="I52" s="684" t="s">
        <v>1365</v>
      </c>
      <c r="J52" s="684" t="s">
        <v>1365</v>
      </c>
      <c r="K52" s="417">
        <f>SUM(C52:J52)</f>
        <v>0</v>
      </c>
      <c r="L52" s="684">
        <v>0</v>
      </c>
    </row>
    <row r="53" spans="1:14" ht="12.75" customHeight="1" thickBot="1" x14ac:dyDescent="0.25">
      <c r="A53" s="878" t="s">
        <v>813</v>
      </c>
      <c r="B53" s="465" t="s">
        <v>34</v>
      </c>
      <c r="C53" s="412">
        <f>SUM(C49:C52)</f>
        <v>241475</v>
      </c>
      <c r="D53" s="412">
        <f t="shared" ref="D53:L53" si="5">SUM(D49:D52)</f>
        <v>11609</v>
      </c>
      <c r="E53" s="412">
        <f t="shared" si="5"/>
        <v>34385</v>
      </c>
      <c r="F53" s="412">
        <f t="shared" si="5"/>
        <v>3375</v>
      </c>
      <c r="G53" s="412">
        <f t="shared" si="5"/>
        <v>0</v>
      </c>
      <c r="H53" s="412">
        <f t="shared" si="5"/>
        <v>2053</v>
      </c>
      <c r="I53" s="412">
        <f t="shared" si="5"/>
        <v>0</v>
      </c>
      <c r="J53" s="412">
        <f t="shared" si="5"/>
        <v>0</v>
      </c>
      <c r="K53" s="412">
        <f t="shared" si="5"/>
        <v>292897</v>
      </c>
      <c r="L53" s="412">
        <f t="shared" si="5"/>
        <v>337190</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v>0</v>
      </c>
      <c r="D55" s="415">
        <v>0</v>
      </c>
      <c r="E55" s="415">
        <v>0</v>
      </c>
      <c r="F55" s="415">
        <v>0</v>
      </c>
      <c r="G55" s="415">
        <v>0</v>
      </c>
      <c r="H55" s="415">
        <v>0</v>
      </c>
      <c r="I55" s="433">
        <v>0</v>
      </c>
      <c r="J55" s="433">
        <v>0</v>
      </c>
      <c r="K55" s="417">
        <f>SUM(C55:J55)</f>
        <v>0</v>
      </c>
      <c r="L55" s="415">
        <v>0</v>
      </c>
    </row>
    <row r="56" spans="1:14" ht="12.75" customHeight="1" x14ac:dyDescent="0.2">
      <c r="A56" s="1761" t="s">
        <v>435</v>
      </c>
      <c r="B56" s="113">
        <v>2490</v>
      </c>
      <c r="C56" s="409">
        <v>285795</v>
      </c>
      <c r="D56" s="409">
        <v>57188</v>
      </c>
      <c r="E56" s="409">
        <v>805</v>
      </c>
      <c r="F56" s="409">
        <v>423</v>
      </c>
      <c r="G56" s="409">
        <v>1140</v>
      </c>
      <c r="H56" s="409">
        <v>128</v>
      </c>
      <c r="I56" s="433">
        <v>0</v>
      </c>
      <c r="J56" s="433">
        <v>0</v>
      </c>
      <c r="K56" s="417">
        <f>SUM(C56:J56)</f>
        <v>345479</v>
      </c>
      <c r="L56" s="409">
        <v>363840</v>
      </c>
    </row>
    <row r="57" spans="1:14" s="15" customFormat="1" ht="12.75" customHeight="1" thickBot="1" x14ac:dyDescent="0.25">
      <c r="A57" s="878" t="s">
        <v>299</v>
      </c>
      <c r="B57" s="537" t="s">
        <v>35</v>
      </c>
      <c r="C57" s="418">
        <f>SUM(C55:C56)</f>
        <v>285795</v>
      </c>
      <c r="D57" s="418">
        <f t="shared" ref="D57:K57" si="6">SUM(D55:D56)</f>
        <v>57188</v>
      </c>
      <c r="E57" s="418">
        <f t="shared" si="6"/>
        <v>805</v>
      </c>
      <c r="F57" s="418">
        <f t="shared" si="6"/>
        <v>423</v>
      </c>
      <c r="G57" s="418">
        <f t="shared" si="6"/>
        <v>1140</v>
      </c>
      <c r="H57" s="418">
        <f t="shared" si="6"/>
        <v>128</v>
      </c>
      <c r="I57" s="418">
        <f t="shared" si="6"/>
        <v>0</v>
      </c>
      <c r="J57" s="418">
        <f t="shared" si="6"/>
        <v>0</v>
      </c>
      <c r="K57" s="418">
        <f t="shared" si="6"/>
        <v>345479</v>
      </c>
      <c r="L57" s="412">
        <f>SUM(L55:L56)</f>
        <v>363840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v>0</v>
      </c>
      <c r="D59" s="415">
        <v>0</v>
      </c>
      <c r="E59" s="415">
        <v>0</v>
      </c>
      <c r="F59" s="415">
        <v>0</v>
      </c>
      <c r="G59" s="415">
        <v>0</v>
      </c>
      <c r="H59" s="415">
        <v>0</v>
      </c>
      <c r="I59" s="433">
        <v>0</v>
      </c>
      <c r="J59" s="433">
        <v>0</v>
      </c>
      <c r="K59" s="417">
        <f t="shared" ref="K59:K64" si="7">SUM(C59:J59)</f>
        <v>0</v>
      </c>
      <c r="L59" s="415">
        <v>0</v>
      </c>
      <c r="M59" s="14"/>
      <c r="N59" s="14"/>
    </row>
    <row r="60" spans="1:14" s="15" customFormat="1" x14ac:dyDescent="0.2">
      <c r="A60" s="1755" t="s">
        <v>532</v>
      </c>
      <c r="B60" s="266">
        <v>2520</v>
      </c>
      <c r="C60" s="409">
        <v>110486</v>
      </c>
      <c r="D60" s="409">
        <v>36036</v>
      </c>
      <c r="E60" s="409">
        <v>7330</v>
      </c>
      <c r="F60" s="409">
        <v>849</v>
      </c>
      <c r="G60" s="409">
        <v>0</v>
      </c>
      <c r="H60" s="409">
        <v>0</v>
      </c>
      <c r="I60" s="433">
        <v>0</v>
      </c>
      <c r="J60" s="433">
        <v>0</v>
      </c>
      <c r="K60" s="417">
        <f t="shared" si="7"/>
        <v>154701</v>
      </c>
      <c r="L60" s="409">
        <v>175715</v>
      </c>
      <c r="M60" s="14"/>
      <c r="N60" s="14"/>
    </row>
    <row r="61" spans="1:14" s="15" customFormat="1" x14ac:dyDescent="0.2">
      <c r="A61" s="1755" t="s">
        <v>219</v>
      </c>
      <c r="B61" s="266">
        <v>2540</v>
      </c>
      <c r="C61" s="409">
        <v>0</v>
      </c>
      <c r="D61" s="409">
        <v>0</v>
      </c>
      <c r="E61" s="409">
        <v>12448</v>
      </c>
      <c r="F61" s="409">
        <v>9181</v>
      </c>
      <c r="G61" s="409">
        <v>0</v>
      </c>
      <c r="H61" s="409">
        <v>0</v>
      </c>
      <c r="I61" s="433">
        <v>0</v>
      </c>
      <c r="J61" s="433">
        <v>0</v>
      </c>
      <c r="K61" s="417">
        <f t="shared" si="7"/>
        <v>21629</v>
      </c>
      <c r="L61" s="409">
        <v>37300</v>
      </c>
      <c r="M61" s="14"/>
      <c r="N61" s="14"/>
    </row>
    <row r="62" spans="1:14" s="15" customFormat="1" x14ac:dyDescent="0.2">
      <c r="A62" s="1755" t="s">
        <v>1107</v>
      </c>
      <c r="B62" s="266">
        <v>2550</v>
      </c>
      <c r="C62" s="409">
        <v>0</v>
      </c>
      <c r="D62" s="409">
        <v>0</v>
      </c>
      <c r="E62" s="409">
        <v>0</v>
      </c>
      <c r="F62" s="409">
        <v>0</v>
      </c>
      <c r="G62" s="409">
        <v>0</v>
      </c>
      <c r="H62" s="409">
        <v>0</v>
      </c>
      <c r="I62" s="433">
        <v>0</v>
      </c>
      <c r="J62" s="433">
        <v>0</v>
      </c>
      <c r="K62" s="417">
        <f t="shared" si="7"/>
        <v>0</v>
      </c>
      <c r="L62" s="409">
        <v>0</v>
      </c>
      <c r="M62" s="14"/>
      <c r="N62" s="14"/>
    </row>
    <row r="63" spans="1:14" s="14" customFormat="1" x14ac:dyDescent="0.2">
      <c r="A63" s="1755" t="s">
        <v>106</v>
      </c>
      <c r="B63" s="266">
        <v>2560</v>
      </c>
      <c r="C63" s="409">
        <v>0</v>
      </c>
      <c r="D63" s="409">
        <v>0</v>
      </c>
      <c r="E63" s="409">
        <v>0</v>
      </c>
      <c r="F63" s="409">
        <v>0</v>
      </c>
      <c r="G63" s="409">
        <v>0</v>
      </c>
      <c r="H63" s="409">
        <v>0</v>
      </c>
      <c r="I63" s="433">
        <v>0</v>
      </c>
      <c r="J63" s="433">
        <v>0</v>
      </c>
      <c r="K63" s="417">
        <f t="shared" si="7"/>
        <v>0</v>
      </c>
      <c r="L63" s="409">
        <v>0</v>
      </c>
    </row>
    <row r="64" spans="1:14" s="14" customFormat="1" x14ac:dyDescent="0.2">
      <c r="A64" s="1762" t="s">
        <v>107</v>
      </c>
      <c r="B64" s="267">
        <v>2570</v>
      </c>
      <c r="C64" s="415">
        <v>0</v>
      </c>
      <c r="D64" s="415">
        <v>0</v>
      </c>
      <c r="E64" s="415">
        <v>0</v>
      </c>
      <c r="F64" s="415">
        <v>0</v>
      </c>
      <c r="G64" s="415">
        <v>0</v>
      </c>
      <c r="H64" s="415">
        <v>0</v>
      </c>
      <c r="I64" s="433">
        <v>0</v>
      </c>
      <c r="J64" s="433">
        <v>0</v>
      </c>
      <c r="K64" s="417">
        <f t="shared" si="7"/>
        <v>0</v>
      </c>
      <c r="L64" s="415">
        <v>0</v>
      </c>
    </row>
    <row r="65" spans="1:14" s="15" customFormat="1" ht="12.75" customHeight="1" thickBot="1" x14ac:dyDescent="0.25">
      <c r="A65" s="878" t="s">
        <v>815</v>
      </c>
      <c r="B65" s="465" t="s">
        <v>36</v>
      </c>
      <c r="C65" s="412">
        <f>SUM(C59:C64)</f>
        <v>110486</v>
      </c>
      <c r="D65" s="412">
        <f t="shared" ref="D65:L65" si="8">SUM(D59:D64)</f>
        <v>36036</v>
      </c>
      <c r="E65" s="412">
        <f t="shared" si="8"/>
        <v>19778</v>
      </c>
      <c r="F65" s="412">
        <f t="shared" si="8"/>
        <v>10030</v>
      </c>
      <c r="G65" s="412">
        <f t="shared" si="8"/>
        <v>0</v>
      </c>
      <c r="H65" s="412">
        <f t="shared" si="8"/>
        <v>0</v>
      </c>
      <c r="I65" s="412">
        <f t="shared" si="8"/>
        <v>0</v>
      </c>
      <c r="J65" s="412">
        <f t="shared" si="8"/>
        <v>0</v>
      </c>
      <c r="K65" s="412">
        <f t="shared" si="8"/>
        <v>176330</v>
      </c>
      <c r="L65" s="412">
        <f t="shared" si="8"/>
        <v>213015</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v>0</v>
      </c>
      <c r="D67" s="409">
        <v>0</v>
      </c>
      <c r="E67" s="409">
        <v>0</v>
      </c>
      <c r="F67" s="409">
        <v>0</v>
      </c>
      <c r="G67" s="409">
        <v>0</v>
      </c>
      <c r="H67" s="409">
        <v>0</v>
      </c>
      <c r="I67" s="433">
        <v>0</v>
      </c>
      <c r="J67" s="433">
        <v>0</v>
      </c>
      <c r="K67" s="417">
        <f>SUM(C67:J67)</f>
        <v>0</v>
      </c>
      <c r="L67" s="415">
        <v>0</v>
      </c>
      <c r="M67" s="14"/>
      <c r="N67" s="14"/>
    </row>
    <row r="68" spans="1:14" s="15" customFormat="1" ht="20.25" customHeight="1" x14ac:dyDescent="0.2">
      <c r="A68" s="1755" t="s">
        <v>692</v>
      </c>
      <c r="B68" s="266">
        <v>2620</v>
      </c>
      <c r="C68" s="409">
        <v>0</v>
      </c>
      <c r="D68" s="409">
        <v>0</v>
      </c>
      <c r="E68" s="409">
        <v>0</v>
      </c>
      <c r="F68" s="409">
        <v>0</v>
      </c>
      <c r="G68" s="409">
        <v>0</v>
      </c>
      <c r="H68" s="409">
        <v>0</v>
      </c>
      <c r="I68" s="433">
        <v>0</v>
      </c>
      <c r="J68" s="433">
        <v>0</v>
      </c>
      <c r="K68" s="417">
        <f>SUM(C68:J68)</f>
        <v>0</v>
      </c>
      <c r="L68" s="409">
        <v>0</v>
      </c>
      <c r="M68" s="14"/>
      <c r="N68" s="14"/>
    </row>
    <row r="69" spans="1:14" s="15" customFormat="1" x14ac:dyDescent="0.2">
      <c r="A69" s="1755" t="s">
        <v>1228</v>
      </c>
      <c r="B69" s="266">
        <v>2630</v>
      </c>
      <c r="C69" s="409">
        <v>0</v>
      </c>
      <c r="D69" s="409">
        <v>0</v>
      </c>
      <c r="E69" s="409">
        <v>0</v>
      </c>
      <c r="F69" s="409">
        <v>0</v>
      </c>
      <c r="G69" s="409">
        <v>0</v>
      </c>
      <c r="H69" s="409">
        <v>0</v>
      </c>
      <c r="I69" s="433">
        <v>0</v>
      </c>
      <c r="J69" s="433">
        <v>0</v>
      </c>
      <c r="K69" s="417">
        <f>SUM(C69:J69)</f>
        <v>0</v>
      </c>
      <c r="L69" s="409">
        <v>0</v>
      </c>
      <c r="M69" s="14"/>
      <c r="N69" s="14"/>
    </row>
    <row r="70" spans="1:14" s="15" customFormat="1" x14ac:dyDescent="0.2">
      <c r="A70" s="1755" t="s">
        <v>464</v>
      </c>
      <c r="B70" s="266">
        <v>2640</v>
      </c>
      <c r="C70" s="409">
        <v>0</v>
      </c>
      <c r="D70" s="409">
        <v>0</v>
      </c>
      <c r="E70" s="409">
        <v>0</v>
      </c>
      <c r="F70" s="409">
        <v>0</v>
      </c>
      <c r="G70" s="409">
        <v>0</v>
      </c>
      <c r="H70" s="409">
        <v>0</v>
      </c>
      <c r="I70" s="433">
        <v>0</v>
      </c>
      <c r="J70" s="433">
        <v>0</v>
      </c>
      <c r="K70" s="417">
        <f>SUM(C70:J70)</f>
        <v>0</v>
      </c>
      <c r="L70" s="409">
        <v>0</v>
      </c>
      <c r="M70" s="14"/>
      <c r="N70" s="14"/>
    </row>
    <row r="71" spans="1:14" s="15" customFormat="1" x14ac:dyDescent="0.2">
      <c r="A71" s="1755" t="s">
        <v>465</v>
      </c>
      <c r="B71" s="266">
        <v>2660</v>
      </c>
      <c r="C71" s="409">
        <v>0</v>
      </c>
      <c r="D71" s="409">
        <v>0</v>
      </c>
      <c r="E71" s="409">
        <v>0</v>
      </c>
      <c r="F71" s="409">
        <v>0</v>
      </c>
      <c r="G71" s="409">
        <v>0</v>
      </c>
      <c r="H71" s="409">
        <v>0</v>
      </c>
      <c r="I71" s="433">
        <v>0</v>
      </c>
      <c r="J71" s="433">
        <v>0</v>
      </c>
      <c r="K71" s="417">
        <f>SUM(C71:J71)</f>
        <v>0</v>
      </c>
      <c r="L71" s="409">
        <v>0</v>
      </c>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v>0</v>
      </c>
      <c r="D73" s="420">
        <v>0</v>
      </c>
      <c r="E73" s="420">
        <v>0</v>
      </c>
      <c r="F73" s="420">
        <v>0</v>
      </c>
      <c r="G73" s="420">
        <v>0</v>
      </c>
      <c r="H73" s="420">
        <v>0</v>
      </c>
      <c r="I73" s="426">
        <v>0</v>
      </c>
      <c r="J73" s="426">
        <v>0</v>
      </c>
      <c r="K73" s="412">
        <f>SUM(C73:J73)</f>
        <v>0</v>
      </c>
      <c r="L73" s="421">
        <v>0</v>
      </c>
      <c r="M73" s="14"/>
      <c r="N73" s="14"/>
    </row>
    <row r="74" spans="1:14" ht="12.75" customHeight="1" thickTop="1" thickBot="1" x14ac:dyDescent="0.25">
      <c r="A74" s="878" t="s">
        <v>952</v>
      </c>
      <c r="B74" s="1746">
        <v>2000</v>
      </c>
      <c r="C74" s="422">
        <f>SUM(C42,C47,C53,C57,C65,C72,C73)</f>
        <v>1222865</v>
      </c>
      <c r="D74" s="422">
        <f t="shared" ref="D74:K74" si="10">SUM(D42,D47,D53,D57,D65,D72,D73)</f>
        <v>223938</v>
      </c>
      <c r="E74" s="422">
        <f t="shared" si="10"/>
        <v>182984</v>
      </c>
      <c r="F74" s="422">
        <f t="shared" si="10"/>
        <v>19723</v>
      </c>
      <c r="G74" s="422">
        <f t="shared" si="10"/>
        <v>1140</v>
      </c>
      <c r="H74" s="422">
        <f t="shared" si="10"/>
        <v>2181</v>
      </c>
      <c r="I74" s="422">
        <f t="shared" si="10"/>
        <v>0</v>
      </c>
      <c r="J74" s="422">
        <f t="shared" si="10"/>
        <v>0</v>
      </c>
      <c r="K74" s="422">
        <f t="shared" si="10"/>
        <v>1652831</v>
      </c>
      <c r="L74" s="422">
        <f>SUM(L42,L47,L53,L57,L65,L72,L73)</f>
        <v>1733240</v>
      </c>
    </row>
    <row r="75" spans="1:14" s="23" customFormat="1" ht="18" customHeight="1" thickTop="1" thickBot="1" x14ac:dyDescent="0.25">
      <c r="A75" s="1754" t="s">
        <v>50</v>
      </c>
      <c r="B75" s="1748" t="s">
        <v>655</v>
      </c>
      <c r="C75" s="420">
        <v>34057</v>
      </c>
      <c r="D75" s="420">
        <v>1598</v>
      </c>
      <c r="E75" s="420">
        <v>0</v>
      </c>
      <c r="F75" s="420">
        <v>777</v>
      </c>
      <c r="G75" s="420">
        <v>876</v>
      </c>
      <c r="H75" s="420">
        <v>0</v>
      </c>
      <c r="I75" s="426">
        <v>0</v>
      </c>
      <c r="J75" s="426">
        <v>0</v>
      </c>
      <c r="K75" s="412">
        <f>SUM(C75:J75)</f>
        <v>37308</v>
      </c>
      <c r="L75" s="421">
        <v>46345</v>
      </c>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v>0</v>
      </c>
      <c r="F78" s="410"/>
      <c r="G78" s="410"/>
      <c r="H78" s="424">
        <v>0</v>
      </c>
      <c r="I78" s="504"/>
      <c r="J78" s="504"/>
      <c r="K78" s="411">
        <f t="shared" ref="K78:K83" si="11">SUM(C78:J78)</f>
        <v>0</v>
      </c>
      <c r="L78" s="415">
        <v>0</v>
      </c>
    </row>
    <row r="79" spans="1:14" x14ac:dyDescent="0.2">
      <c r="A79" s="1755" t="s">
        <v>344</v>
      </c>
      <c r="B79" s="266">
        <v>4120</v>
      </c>
      <c r="C79" s="410"/>
      <c r="D79" s="410"/>
      <c r="E79" s="409">
        <v>0</v>
      </c>
      <c r="F79" s="410"/>
      <c r="G79" s="410"/>
      <c r="H79" s="409">
        <v>394098</v>
      </c>
      <c r="I79" s="504"/>
      <c r="J79" s="504"/>
      <c r="K79" s="411">
        <f t="shared" si="11"/>
        <v>394098</v>
      </c>
      <c r="L79" s="409">
        <v>479300</v>
      </c>
    </row>
    <row r="80" spans="1:14" x14ac:dyDescent="0.2">
      <c r="A80" s="1755" t="s">
        <v>345</v>
      </c>
      <c r="B80" s="266">
        <v>4130</v>
      </c>
      <c r="C80" s="410"/>
      <c r="D80" s="410"/>
      <c r="E80" s="409">
        <v>0</v>
      </c>
      <c r="F80" s="410"/>
      <c r="G80" s="410"/>
      <c r="H80" s="409">
        <v>0</v>
      </c>
      <c r="I80" s="504"/>
      <c r="J80" s="504"/>
      <c r="K80" s="411">
        <f t="shared" si="11"/>
        <v>0</v>
      </c>
      <c r="L80" s="409">
        <v>0</v>
      </c>
    </row>
    <row r="81" spans="1:12" x14ac:dyDescent="0.2">
      <c r="A81" s="1755" t="s">
        <v>792</v>
      </c>
      <c r="B81" s="266">
        <v>4140</v>
      </c>
      <c r="C81" s="410"/>
      <c r="D81" s="410"/>
      <c r="E81" s="409">
        <v>0</v>
      </c>
      <c r="F81" s="410"/>
      <c r="G81" s="410"/>
      <c r="H81" s="409">
        <v>0</v>
      </c>
      <c r="I81" s="504"/>
      <c r="J81" s="504"/>
      <c r="K81" s="411">
        <f t="shared" si="11"/>
        <v>0</v>
      </c>
      <c r="L81" s="409">
        <v>0</v>
      </c>
    </row>
    <row r="82" spans="1:12" x14ac:dyDescent="0.2">
      <c r="A82" s="1755" t="s">
        <v>89</v>
      </c>
      <c r="B82" s="266">
        <v>4170</v>
      </c>
      <c r="C82" s="410"/>
      <c r="D82" s="410"/>
      <c r="E82" s="409">
        <v>0</v>
      </c>
      <c r="F82" s="410"/>
      <c r="G82" s="410"/>
      <c r="H82" s="409">
        <v>0</v>
      </c>
      <c r="I82" s="504"/>
      <c r="J82" s="504"/>
      <c r="K82" s="411">
        <f t="shared" si="11"/>
        <v>0</v>
      </c>
      <c r="L82" s="409">
        <v>0</v>
      </c>
    </row>
    <row r="83" spans="1:12" x14ac:dyDescent="0.2">
      <c r="A83" s="1761" t="s">
        <v>793</v>
      </c>
      <c r="B83" s="113">
        <v>4190</v>
      </c>
      <c r="C83" s="410"/>
      <c r="D83" s="410"/>
      <c r="E83" s="409">
        <v>0</v>
      </c>
      <c r="F83" s="410"/>
      <c r="G83" s="410"/>
      <c r="H83" s="409">
        <f>109016+1</f>
        <v>109017</v>
      </c>
      <c r="I83" s="504"/>
      <c r="J83" s="504"/>
      <c r="K83" s="411">
        <f t="shared" si="11"/>
        <v>109017</v>
      </c>
      <c r="L83" s="409">
        <v>10150</v>
      </c>
    </row>
    <row r="84" spans="1:12" ht="13.5" thickBot="1" x14ac:dyDescent="0.25">
      <c r="A84" s="878" t="s">
        <v>1851</v>
      </c>
      <c r="B84" s="530">
        <v>4100</v>
      </c>
      <c r="C84" s="410"/>
      <c r="D84" s="410"/>
      <c r="E84" s="412">
        <f>SUM(E78:E83)</f>
        <v>0</v>
      </c>
      <c r="F84" s="410"/>
      <c r="G84" s="410"/>
      <c r="H84" s="412">
        <f>SUM(H78:H83)</f>
        <v>503115</v>
      </c>
      <c r="I84" s="504"/>
      <c r="J84" s="504"/>
      <c r="K84" s="412">
        <f>SUM(K78:K83)</f>
        <v>503115</v>
      </c>
      <c r="L84" s="412">
        <f>SUM(L78:L83)</f>
        <v>489450</v>
      </c>
    </row>
    <row r="85" spans="1:12" ht="12.75" customHeight="1" thickTop="1" thickBot="1" x14ac:dyDescent="0.25">
      <c r="A85" s="875" t="s">
        <v>289</v>
      </c>
      <c r="B85" s="514">
        <v>4210</v>
      </c>
      <c r="C85" s="410"/>
      <c r="D85" s="410"/>
      <c r="E85" s="435"/>
      <c r="F85" s="410"/>
      <c r="G85" s="410"/>
      <c r="H85" s="696">
        <v>0</v>
      </c>
      <c r="I85" s="504"/>
      <c r="J85" s="504"/>
      <c r="K85" s="517">
        <f>H85</f>
        <v>0</v>
      </c>
      <c r="L85" s="439">
        <v>0</v>
      </c>
    </row>
    <row r="86" spans="1:12" ht="12.75" customHeight="1" thickTop="1" thickBot="1" x14ac:dyDescent="0.25">
      <c r="A86" s="1750" t="s">
        <v>794</v>
      </c>
      <c r="B86" s="863">
        <v>4220</v>
      </c>
      <c r="C86" s="410"/>
      <c r="D86" s="410"/>
      <c r="E86" s="434"/>
      <c r="F86" s="410"/>
      <c r="G86" s="410"/>
      <c r="H86" s="433">
        <v>0</v>
      </c>
      <c r="I86" s="504"/>
      <c r="J86" s="504"/>
      <c r="K86" s="517">
        <f t="shared" ref="K86:K98" si="12">H86</f>
        <v>0</v>
      </c>
      <c r="L86" s="439">
        <v>0</v>
      </c>
    </row>
    <row r="87" spans="1:12" ht="14.25" thickTop="1" thickBot="1" x14ac:dyDescent="0.25">
      <c r="A87" s="876" t="s">
        <v>795</v>
      </c>
      <c r="B87" s="515">
        <v>4230</v>
      </c>
      <c r="C87" s="410"/>
      <c r="D87" s="410"/>
      <c r="E87" s="434"/>
      <c r="F87" s="410"/>
      <c r="G87" s="410"/>
      <c r="H87" s="433">
        <v>0</v>
      </c>
      <c r="I87" s="504"/>
      <c r="J87" s="504"/>
      <c r="K87" s="517">
        <f t="shared" si="12"/>
        <v>0</v>
      </c>
      <c r="L87" s="439">
        <v>0</v>
      </c>
    </row>
    <row r="88" spans="1:12" ht="12.75" customHeight="1" thickTop="1" thickBot="1" x14ac:dyDescent="0.25">
      <c r="A88" s="876" t="s">
        <v>864</v>
      </c>
      <c r="B88" s="515">
        <v>4240</v>
      </c>
      <c r="C88" s="410"/>
      <c r="D88" s="410"/>
      <c r="E88" s="434"/>
      <c r="F88" s="410"/>
      <c r="G88" s="410"/>
      <c r="H88" s="433">
        <v>0</v>
      </c>
      <c r="I88" s="504"/>
      <c r="J88" s="504"/>
      <c r="K88" s="517">
        <f t="shared" si="12"/>
        <v>0</v>
      </c>
      <c r="L88" s="439">
        <v>0</v>
      </c>
    </row>
    <row r="89" spans="1:12" ht="12.75" customHeight="1" thickTop="1" thickBot="1" x14ac:dyDescent="0.25">
      <c r="A89" s="876" t="s">
        <v>796</v>
      </c>
      <c r="B89" s="515">
        <v>4270</v>
      </c>
      <c r="C89" s="410"/>
      <c r="D89" s="410"/>
      <c r="E89" s="434"/>
      <c r="F89" s="410"/>
      <c r="G89" s="410"/>
      <c r="H89" s="433">
        <v>0</v>
      </c>
      <c r="I89" s="504"/>
      <c r="J89" s="504"/>
      <c r="K89" s="517">
        <f t="shared" si="12"/>
        <v>0</v>
      </c>
      <c r="L89" s="439">
        <v>0</v>
      </c>
    </row>
    <row r="90" spans="1:12" ht="12.75" customHeight="1" thickTop="1" thickBot="1" x14ac:dyDescent="0.25">
      <c r="A90" s="876" t="s">
        <v>779</v>
      </c>
      <c r="B90" s="515">
        <v>4280</v>
      </c>
      <c r="C90" s="410"/>
      <c r="D90" s="410"/>
      <c r="E90" s="434"/>
      <c r="F90" s="410"/>
      <c r="G90" s="410"/>
      <c r="H90" s="433">
        <v>0</v>
      </c>
      <c r="I90" s="504"/>
      <c r="J90" s="504"/>
      <c r="K90" s="517">
        <f t="shared" si="12"/>
        <v>0</v>
      </c>
      <c r="L90" s="439">
        <v>0</v>
      </c>
    </row>
    <row r="91" spans="1:12" ht="12.75" customHeight="1" thickTop="1" thickBot="1" x14ac:dyDescent="0.25">
      <c r="A91" s="876" t="s">
        <v>780</v>
      </c>
      <c r="B91" s="515">
        <v>4290</v>
      </c>
      <c r="C91" s="410"/>
      <c r="D91" s="410"/>
      <c r="E91" s="434"/>
      <c r="F91" s="410"/>
      <c r="G91" s="410"/>
      <c r="H91" s="433">
        <v>0</v>
      </c>
      <c r="I91" s="504"/>
      <c r="J91" s="504"/>
      <c r="K91" s="517">
        <f t="shared" si="12"/>
        <v>0</v>
      </c>
      <c r="L91" s="439">
        <v>0</v>
      </c>
    </row>
    <row r="92" spans="1:12" ht="14.25" thickTop="1" thickBot="1" x14ac:dyDescent="0.25">
      <c r="A92" s="1995" t="s">
        <v>2010</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v>0</v>
      </c>
      <c r="I93" s="504"/>
      <c r="J93" s="504"/>
      <c r="K93" s="517">
        <f t="shared" si="12"/>
        <v>0</v>
      </c>
      <c r="L93" s="801">
        <v>0</v>
      </c>
    </row>
    <row r="94" spans="1:12" ht="12.75" customHeight="1" thickTop="1" thickBot="1" x14ac:dyDescent="0.25">
      <c r="A94" s="876" t="s">
        <v>782</v>
      </c>
      <c r="B94" s="515">
        <v>4320</v>
      </c>
      <c r="C94" s="410"/>
      <c r="D94" s="410"/>
      <c r="E94" s="434"/>
      <c r="F94" s="410"/>
      <c r="G94" s="410"/>
      <c r="H94" s="433">
        <v>0</v>
      </c>
      <c r="I94" s="504"/>
      <c r="J94" s="504"/>
      <c r="K94" s="517">
        <f t="shared" si="12"/>
        <v>0</v>
      </c>
      <c r="L94" s="439">
        <v>0</v>
      </c>
    </row>
    <row r="95" spans="1:12" ht="15" customHeight="1" thickTop="1" thickBot="1" x14ac:dyDescent="0.25">
      <c r="A95" s="876" t="s">
        <v>1854</v>
      </c>
      <c r="B95" s="515">
        <v>4330</v>
      </c>
      <c r="C95" s="410"/>
      <c r="D95" s="410"/>
      <c r="E95" s="434"/>
      <c r="F95" s="410"/>
      <c r="G95" s="410"/>
      <c r="H95" s="433">
        <v>0</v>
      </c>
      <c r="I95" s="504"/>
      <c r="J95" s="504"/>
      <c r="K95" s="517">
        <f t="shared" si="12"/>
        <v>0</v>
      </c>
      <c r="L95" s="439">
        <v>0</v>
      </c>
    </row>
    <row r="96" spans="1:12" ht="14.25" thickTop="1" thickBot="1" x14ac:dyDescent="0.25">
      <c r="A96" s="876" t="s">
        <v>783</v>
      </c>
      <c r="B96" s="515">
        <v>4340</v>
      </c>
      <c r="C96" s="410"/>
      <c r="D96" s="410"/>
      <c r="E96" s="434"/>
      <c r="F96" s="410"/>
      <c r="G96" s="410"/>
      <c r="H96" s="433">
        <v>0</v>
      </c>
      <c r="I96" s="504"/>
      <c r="J96" s="504"/>
      <c r="K96" s="517">
        <f t="shared" si="12"/>
        <v>0</v>
      </c>
      <c r="L96" s="439">
        <v>0</v>
      </c>
    </row>
    <row r="97" spans="1:14" ht="12.75" customHeight="1" thickTop="1" thickBot="1" x14ac:dyDescent="0.25">
      <c r="A97" s="876" t="s">
        <v>862</v>
      </c>
      <c r="B97" s="515">
        <v>4370</v>
      </c>
      <c r="C97" s="410"/>
      <c r="D97" s="410"/>
      <c r="E97" s="434"/>
      <c r="F97" s="410"/>
      <c r="G97" s="410"/>
      <c r="H97" s="433">
        <v>0</v>
      </c>
      <c r="I97" s="504"/>
      <c r="J97" s="504"/>
      <c r="K97" s="517">
        <f t="shared" si="12"/>
        <v>0</v>
      </c>
      <c r="L97" s="439">
        <v>0</v>
      </c>
    </row>
    <row r="98" spans="1:14" ht="14.25" thickTop="1" thickBot="1" x14ac:dyDescent="0.25">
      <c r="A98" s="876" t="s">
        <v>863</v>
      </c>
      <c r="B98" s="515">
        <v>4380</v>
      </c>
      <c r="C98" s="410"/>
      <c r="D98" s="410"/>
      <c r="E98" s="516"/>
      <c r="F98" s="410"/>
      <c r="G98" s="410"/>
      <c r="H98" s="433">
        <v>0</v>
      </c>
      <c r="I98" s="504"/>
      <c r="J98" s="504"/>
      <c r="K98" s="517">
        <f t="shared" si="12"/>
        <v>0</v>
      </c>
      <c r="L98" s="439">
        <v>0</v>
      </c>
    </row>
    <row r="99" spans="1:14" ht="14.25" thickTop="1" thickBot="1" x14ac:dyDescent="0.25">
      <c r="A99" s="876" t="s">
        <v>425</v>
      </c>
      <c r="B99" s="515">
        <v>4390</v>
      </c>
      <c r="C99" s="410"/>
      <c r="D99" s="410"/>
      <c r="E99" s="801">
        <v>0</v>
      </c>
      <c r="F99" s="410"/>
      <c r="G99" s="410"/>
      <c r="H99" s="433">
        <v>0</v>
      </c>
      <c r="I99" s="504"/>
      <c r="J99" s="504"/>
      <c r="K99" s="517">
        <f>SUM(E99,H99)</f>
        <v>0</v>
      </c>
      <c r="L99" s="439">
        <v>0</v>
      </c>
    </row>
    <row r="100" spans="1:14" ht="14.25" thickTop="1" thickBot="1" x14ac:dyDescent="0.25">
      <c r="A100" s="1994" t="s">
        <v>1852</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1855</v>
      </c>
      <c r="B101" s="519" t="s">
        <v>1084</v>
      </c>
      <c r="C101" s="410"/>
      <c r="D101" s="410"/>
      <c r="E101" s="426">
        <v>0</v>
      </c>
      <c r="F101" s="410"/>
      <c r="G101" s="410"/>
      <c r="H101" s="426">
        <v>0</v>
      </c>
      <c r="I101" s="504"/>
      <c r="J101" s="504"/>
      <c r="K101" s="1054">
        <f>SUM(C101:J101)</f>
        <v>0</v>
      </c>
      <c r="L101" s="439">
        <v>0</v>
      </c>
    </row>
    <row r="102" spans="1:14" ht="12.75" customHeight="1" thickTop="1" thickBot="1" x14ac:dyDescent="0.25">
      <c r="A102" s="878" t="s">
        <v>1853</v>
      </c>
      <c r="B102" s="530">
        <v>4000</v>
      </c>
      <c r="C102" s="410"/>
      <c r="D102" s="410"/>
      <c r="E102" s="422">
        <f>SUM(E84,E92,E100,E101)</f>
        <v>0</v>
      </c>
      <c r="F102" s="410"/>
      <c r="G102" s="410"/>
      <c r="H102" s="422">
        <f>SUM(H84,H92,H100,H101)</f>
        <v>503115</v>
      </c>
      <c r="I102" s="504"/>
      <c r="J102" s="504"/>
      <c r="K102" s="422">
        <f>SUM(K84,K92,K100,K101)</f>
        <v>503115</v>
      </c>
      <c r="L102" s="422">
        <f>SUM(L84,L92,L100,L101)</f>
        <v>489450</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v>0</v>
      </c>
      <c r="I105" s="430"/>
      <c r="J105" s="430"/>
      <c r="K105" s="411">
        <f>H105</f>
        <v>0</v>
      </c>
      <c r="L105" s="415">
        <v>0</v>
      </c>
      <c r="M105" s="894"/>
      <c r="N105" s="894"/>
    </row>
    <row r="106" spans="1:14" s="296" customFormat="1" x14ac:dyDescent="0.2">
      <c r="A106" s="1755" t="s">
        <v>91</v>
      </c>
      <c r="B106" s="266">
        <v>5120</v>
      </c>
      <c r="C106" s="410"/>
      <c r="D106" s="410"/>
      <c r="E106" s="410"/>
      <c r="F106" s="410"/>
      <c r="G106" s="410"/>
      <c r="H106" s="409">
        <v>0</v>
      </c>
      <c r="I106" s="430"/>
      <c r="J106" s="430"/>
      <c r="K106" s="411">
        <f>H106</f>
        <v>0</v>
      </c>
      <c r="L106" s="409">
        <v>0</v>
      </c>
      <c r="M106" s="894"/>
      <c r="N106" s="894"/>
    </row>
    <row r="107" spans="1:14" s="296" customFormat="1" ht="12.75" customHeight="1" x14ac:dyDescent="0.2">
      <c r="A107" s="1755" t="s">
        <v>1366</v>
      </c>
      <c r="B107" s="266">
        <v>5130</v>
      </c>
      <c r="C107" s="410"/>
      <c r="D107" s="410"/>
      <c r="E107" s="410"/>
      <c r="F107" s="410"/>
      <c r="G107" s="410"/>
      <c r="H107" s="409">
        <v>0</v>
      </c>
      <c r="I107" s="430"/>
      <c r="J107" s="430"/>
      <c r="K107" s="411">
        <f>H107</f>
        <v>0</v>
      </c>
      <c r="L107" s="409">
        <v>0</v>
      </c>
      <c r="M107" s="894"/>
      <c r="N107" s="894"/>
    </row>
    <row r="108" spans="1:14" s="296" customFormat="1" x14ac:dyDescent="0.2">
      <c r="A108" s="1755" t="s">
        <v>92</v>
      </c>
      <c r="B108" s="266" t="s">
        <v>673</v>
      </c>
      <c r="C108" s="410"/>
      <c r="D108" s="410"/>
      <c r="E108" s="410"/>
      <c r="F108" s="410"/>
      <c r="G108" s="410"/>
      <c r="H108" s="409">
        <v>0</v>
      </c>
      <c r="I108" s="430"/>
      <c r="J108" s="430"/>
      <c r="K108" s="411">
        <f>H108</f>
        <v>0</v>
      </c>
      <c r="L108" s="409">
        <v>0</v>
      </c>
      <c r="M108" s="894"/>
      <c r="N108" s="894"/>
    </row>
    <row r="109" spans="1:14" s="296" customFormat="1" x14ac:dyDescent="0.2">
      <c r="A109" s="1755" t="s">
        <v>288</v>
      </c>
      <c r="B109" s="113">
        <v>5150</v>
      </c>
      <c r="C109" s="410"/>
      <c r="D109" s="410"/>
      <c r="E109" s="410"/>
      <c r="F109" s="410"/>
      <c r="G109" s="410"/>
      <c r="H109" s="409">
        <v>0</v>
      </c>
      <c r="I109" s="430"/>
      <c r="J109" s="430"/>
      <c r="K109" s="411">
        <f>H109</f>
        <v>0</v>
      </c>
      <c r="L109" s="409">
        <v>0</v>
      </c>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v>0</v>
      </c>
      <c r="I111" s="430"/>
      <c r="J111" s="430"/>
      <c r="K111" s="1055">
        <f>H111</f>
        <v>0</v>
      </c>
      <c r="L111" s="801">
        <v>0</v>
      </c>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v>0</v>
      </c>
      <c r="M113" s="896"/>
      <c r="N113" s="896"/>
    </row>
    <row r="114" spans="1:14" ht="12.75" customHeight="1" thickTop="1" thickBot="1" x14ac:dyDescent="0.25">
      <c r="A114" s="878" t="s">
        <v>51</v>
      </c>
      <c r="B114" s="513"/>
      <c r="C114" s="412">
        <f>SUM(C33,C74,C75,C102,C112,C113)</f>
        <v>2210253</v>
      </c>
      <c r="D114" s="412">
        <f t="shared" ref="D114:K114" si="13">SUM(D33,D74,D75,D102,D112,D113)</f>
        <v>414740</v>
      </c>
      <c r="E114" s="412">
        <f t="shared" si="13"/>
        <v>302106</v>
      </c>
      <c r="F114" s="412">
        <f t="shared" si="13"/>
        <v>33118</v>
      </c>
      <c r="G114" s="412">
        <f t="shared" si="13"/>
        <v>2016</v>
      </c>
      <c r="H114" s="412">
        <f>SUM(H33,H74,H75,H102,H112,H113)</f>
        <v>505296</v>
      </c>
      <c r="I114" s="412">
        <f t="shared" si="13"/>
        <v>0</v>
      </c>
      <c r="J114" s="412">
        <f t="shared" si="13"/>
        <v>0</v>
      </c>
      <c r="K114" s="412">
        <f t="shared" si="13"/>
        <v>3467529</v>
      </c>
      <c r="L114" s="412">
        <f>SUM(L33,L74,L75,L102,L112,L113)</f>
        <v>3708775</v>
      </c>
    </row>
    <row r="115" spans="1:14" ht="23.25" thickTop="1" x14ac:dyDescent="0.2">
      <c r="A115" s="1767" t="s">
        <v>1155</v>
      </c>
      <c r="B115" s="883"/>
      <c r="C115" s="413"/>
      <c r="D115" s="413"/>
      <c r="E115" s="413"/>
      <c r="F115" s="413"/>
      <c r="G115" s="413"/>
      <c r="H115" s="413"/>
      <c r="I115" s="413"/>
      <c r="J115" s="413"/>
      <c r="K115" s="437">
        <f>'Revenues 9-14'!C275-'Expenditures 15-22'!K114</f>
        <v>273017</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2" t="s">
        <v>334</v>
      </c>
      <c r="B117" s="2273"/>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v>0</v>
      </c>
      <c r="D120" s="409">
        <v>0</v>
      </c>
      <c r="E120" s="409">
        <v>0</v>
      </c>
      <c r="F120" s="409">
        <v>0</v>
      </c>
      <c r="G120" s="409">
        <v>0</v>
      </c>
      <c r="H120" s="409">
        <v>0</v>
      </c>
      <c r="I120" s="433">
        <v>0</v>
      </c>
      <c r="J120" s="433">
        <v>0</v>
      </c>
      <c r="K120" s="411">
        <f>SUM(C120:J120)</f>
        <v>0</v>
      </c>
      <c r="L120" s="409">
        <v>0</v>
      </c>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v>0</v>
      </c>
      <c r="D122" s="409">
        <v>0</v>
      </c>
      <c r="E122" s="409">
        <v>0</v>
      </c>
      <c r="F122" s="409">
        <v>0</v>
      </c>
      <c r="G122" s="409">
        <v>0</v>
      </c>
      <c r="H122" s="409">
        <v>0</v>
      </c>
      <c r="I122" s="433">
        <v>0</v>
      </c>
      <c r="J122" s="433">
        <v>0</v>
      </c>
      <c r="K122" s="412">
        <f>SUM(C122:J122)</f>
        <v>0</v>
      </c>
      <c r="L122" s="409">
        <v>0</v>
      </c>
    </row>
    <row r="123" spans="1:14" ht="14.25" thickTop="1" thickBot="1" x14ac:dyDescent="0.25">
      <c r="A123" s="1755" t="s">
        <v>5</v>
      </c>
      <c r="B123" s="266">
        <v>2530</v>
      </c>
      <c r="C123" s="409">
        <v>0</v>
      </c>
      <c r="D123" s="409">
        <v>0</v>
      </c>
      <c r="E123" s="409">
        <v>0</v>
      </c>
      <c r="F123" s="409">
        <v>0</v>
      </c>
      <c r="G123" s="409">
        <v>0</v>
      </c>
      <c r="H123" s="409">
        <v>0</v>
      </c>
      <c r="I123" s="433">
        <v>0</v>
      </c>
      <c r="J123" s="433">
        <v>0</v>
      </c>
      <c r="K123" s="412">
        <f>SUM(C123:J123)</f>
        <v>0</v>
      </c>
      <c r="L123" s="409">
        <v>0</v>
      </c>
    </row>
    <row r="124" spans="1:14" ht="14.25" thickTop="1" thickBot="1" x14ac:dyDescent="0.25">
      <c r="A124" s="1755" t="s">
        <v>219</v>
      </c>
      <c r="B124" s="266">
        <v>2540</v>
      </c>
      <c r="C124" s="409">
        <v>0</v>
      </c>
      <c r="D124" s="409">
        <v>0</v>
      </c>
      <c r="E124" s="409">
        <v>0</v>
      </c>
      <c r="F124" s="409">
        <v>0</v>
      </c>
      <c r="G124" s="409">
        <v>0</v>
      </c>
      <c r="H124" s="409">
        <v>0</v>
      </c>
      <c r="I124" s="433">
        <v>0</v>
      </c>
      <c r="J124" s="433">
        <v>0</v>
      </c>
      <c r="K124" s="412">
        <f>SUM(C124:J124)</f>
        <v>0</v>
      </c>
      <c r="L124" s="409">
        <v>0</v>
      </c>
    </row>
    <row r="125" spans="1:14" ht="14.25" thickTop="1" thickBot="1" x14ac:dyDescent="0.25">
      <c r="A125" s="1755" t="s">
        <v>1107</v>
      </c>
      <c r="B125" s="266">
        <v>2550</v>
      </c>
      <c r="C125" s="409">
        <v>0</v>
      </c>
      <c r="D125" s="409">
        <v>0</v>
      </c>
      <c r="E125" s="409">
        <v>0</v>
      </c>
      <c r="F125" s="409">
        <v>0</v>
      </c>
      <c r="G125" s="409">
        <v>0</v>
      </c>
      <c r="H125" s="409">
        <v>0</v>
      </c>
      <c r="I125" s="433">
        <v>0</v>
      </c>
      <c r="J125" s="433">
        <v>0</v>
      </c>
      <c r="K125" s="412">
        <f>SUM(C125:J125)</f>
        <v>0</v>
      </c>
      <c r="L125" s="409">
        <v>0</v>
      </c>
    </row>
    <row r="126" spans="1:14" ht="14.25" thickTop="1" thickBot="1" x14ac:dyDescent="0.25">
      <c r="A126" s="1755" t="s">
        <v>106</v>
      </c>
      <c r="B126" s="266">
        <v>2560</v>
      </c>
      <c r="C126" s="429"/>
      <c r="D126" s="429"/>
      <c r="E126" s="429"/>
      <c r="F126" s="429"/>
      <c r="G126" s="409">
        <v>0</v>
      </c>
      <c r="H126" s="429"/>
      <c r="I126" s="684">
        <v>0</v>
      </c>
      <c r="J126" s="410"/>
      <c r="K126" s="412">
        <f>SUM(C126:J126)</f>
        <v>0</v>
      </c>
      <c r="L126" s="409">
        <v>0</v>
      </c>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v>0</v>
      </c>
      <c r="D128" s="1805">
        <v>0</v>
      </c>
      <c r="E128" s="1805">
        <v>0</v>
      </c>
      <c r="F128" s="1805">
        <v>0</v>
      </c>
      <c r="G128" s="1805">
        <v>0</v>
      </c>
      <c r="H128" s="1805">
        <v>0</v>
      </c>
      <c r="I128" s="696">
        <v>0</v>
      </c>
      <c r="J128" s="696">
        <v>0</v>
      </c>
      <c r="K128" s="427">
        <f>SUM(C128:J128)</f>
        <v>0</v>
      </c>
      <c r="L128" s="1805">
        <v>0</v>
      </c>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v>0</v>
      </c>
      <c r="D130" s="421">
        <v>0</v>
      </c>
      <c r="E130" s="421">
        <v>0</v>
      </c>
      <c r="F130" s="421">
        <v>0</v>
      </c>
      <c r="G130" s="421">
        <v>0</v>
      </c>
      <c r="H130" s="421">
        <v>0</v>
      </c>
      <c r="I130" s="426">
        <v>0</v>
      </c>
      <c r="J130" s="426">
        <v>0</v>
      </c>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v>0</v>
      </c>
      <c r="F133" s="410"/>
      <c r="G133" s="410"/>
      <c r="H133" s="415">
        <v>0</v>
      </c>
      <c r="I133" s="504"/>
      <c r="J133" s="410"/>
      <c r="K133" s="417">
        <f>SUM(E133,H133)</f>
        <v>0</v>
      </c>
      <c r="L133" s="415">
        <v>0</v>
      </c>
    </row>
    <row r="134" spans="1:14" x14ac:dyDescent="0.2">
      <c r="A134" s="1755" t="s">
        <v>792</v>
      </c>
      <c r="B134" s="266">
        <v>4140</v>
      </c>
      <c r="C134" s="410"/>
      <c r="D134" s="410"/>
      <c r="E134" s="433">
        <v>0</v>
      </c>
      <c r="F134" s="410"/>
      <c r="G134" s="410"/>
      <c r="H134" s="409">
        <v>0</v>
      </c>
      <c r="I134" s="504"/>
      <c r="J134" s="410"/>
      <c r="K134" s="417">
        <f>SUM(E134,H134)</f>
        <v>0</v>
      </c>
      <c r="L134" s="409">
        <v>0</v>
      </c>
    </row>
    <row r="135" spans="1:14" ht="22.5" x14ac:dyDescent="0.2">
      <c r="A135" s="1761" t="s">
        <v>1286</v>
      </c>
      <c r="B135" s="113">
        <v>4190</v>
      </c>
      <c r="C135" s="410"/>
      <c r="D135" s="410"/>
      <c r="E135" s="433">
        <v>0</v>
      </c>
      <c r="F135" s="410"/>
      <c r="G135" s="410"/>
      <c r="H135" s="409">
        <v>0</v>
      </c>
      <c r="I135" s="504"/>
      <c r="J135" s="410"/>
      <c r="K135" s="417">
        <f>SUM(E135,H135)</f>
        <v>0</v>
      </c>
      <c r="L135" s="409">
        <v>0</v>
      </c>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v>0</v>
      </c>
      <c r="I137" s="504"/>
      <c r="J137" s="410"/>
      <c r="K137" s="417">
        <f>SUM(E137,H137)</f>
        <v>0</v>
      </c>
      <c r="L137" s="421">
        <v>0</v>
      </c>
    </row>
    <row r="138" spans="1:14" ht="12.75" customHeight="1" thickTop="1" thickBot="1" x14ac:dyDescent="0.25">
      <c r="A138" s="878" t="s">
        <v>1853</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v>0</v>
      </c>
      <c r="I141" s="430"/>
      <c r="J141" s="410"/>
      <c r="K141" s="417">
        <f>SUM(H141)</f>
        <v>0</v>
      </c>
      <c r="L141" s="415">
        <v>0</v>
      </c>
    </row>
    <row r="142" spans="1:14" x14ac:dyDescent="0.2">
      <c r="A142" s="1755" t="s">
        <v>91</v>
      </c>
      <c r="B142" s="266">
        <v>5120</v>
      </c>
      <c r="C142" s="410"/>
      <c r="D142" s="410"/>
      <c r="E142" s="410"/>
      <c r="F142" s="410"/>
      <c r="G142" s="410"/>
      <c r="H142" s="409">
        <v>0</v>
      </c>
      <c r="I142" s="430"/>
      <c r="J142" s="410"/>
      <c r="K142" s="417">
        <f>SUM(H142)</f>
        <v>0</v>
      </c>
      <c r="L142" s="409">
        <v>0</v>
      </c>
    </row>
    <row r="143" spans="1:14" ht="12.75" customHeight="1" x14ac:dyDescent="0.2">
      <c r="A143" s="1755" t="s">
        <v>1366</v>
      </c>
      <c r="B143" s="113" t="s">
        <v>702</v>
      </c>
      <c r="C143" s="410"/>
      <c r="D143" s="410"/>
      <c r="E143" s="410"/>
      <c r="F143" s="410"/>
      <c r="G143" s="410"/>
      <c r="H143" s="409">
        <v>0</v>
      </c>
      <c r="I143" s="430"/>
      <c r="J143" s="410"/>
      <c r="K143" s="417">
        <f>SUM(H143)</f>
        <v>0</v>
      </c>
      <c r="L143" s="409">
        <v>0</v>
      </c>
    </row>
    <row r="144" spans="1:14" x14ac:dyDescent="0.2">
      <c r="A144" s="1755" t="s">
        <v>92</v>
      </c>
      <c r="B144" s="266" t="s">
        <v>673</v>
      </c>
      <c r="C144" s="410"/>
      <c r="D144" s="410"/>
      <c r="E144" s="410"/>
      <c r="F144" s="410"/>
      <c r="G144" s="410"/>
      <c r="H144" s="409">
        <v>0</v>
      </c>
      <c r="I144" s="430"/>
      <c r="J144" s="410"/>
      <c r="K144" s="417">
        <f>SUM(H144)</f>
        <v>0</v>
      </c>
      <c r="L144" s="409">
        <v>0</v>
      </c>
    </row>
    <row r="145" spans="1:14" ht="12.75" customHeight="1" x14ac:dyDescent="0.2">
      <c r="A145" s="1755" t="s">
        <v>704</v>
      </c>
      <c r="B145" s="266" t="s">
        <v>703</v>
      </c>
      <c r="C145" s="410"/>
      <c r="D145" s="410"/>
      <c r="E145" s="410"/>
      <c r="F145" s="410"/>
      <c r="G145" s="410"/>
      <c r="H145" s="409">
        <v>0</v>
      </c>
      <c r="I145" s="430"/>
      <c r="J145" s="410"/>
      <c r="K145" s="417">
        <f>SUM(H145)</f>
        <v>0</v>
      </c>
      <c r="L145" s="409">
        <v>0</v>
      </c>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v>0</v>
      </c>
      <c r="I147" s="430"/>
      <c r="J147" s="410"/>
      <c r="K147" s="417">
        <f>SUM(H147)</f>
        <v>0</v>
      </c>
      <c r="L147" s="683">
        <v>0</v>
      </c>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v>0</v>
      </c>
    </row>
    <row r="150" spans="1:14" ht="12.75" customHeight="1" thickTop="1" thickBot="1" x14ac:dyDescent="0.25">
      <c r="A150" s="2283" t="s">
        <v>705</v>
      </c>
      <c r="B150" s="2284"/>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79" t="s">
        <v>1378</v>
      </c>
      <c r="B151" s="2280"/>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2" t="s">
        <v>706</v>
      </c>
      <c r="B153" s="2131"/>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v>0</v>
      </c>
      <c r="I154" s="410"/>
      <c r="J154" s="410"/>
      <c r="K154" s="517">
        <f>SUM(H154)</f>
        <v>0</v>
      </c>
      <c r="L154" s="801">
        <v>0</v>
      </c>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v>0</v>
      </c>
      <c r="I157" s="410"/>
      <c r="J157" s="410"/>
      <c r="K157" s="411">
        <f>SUM(C157:J157)</f>
        <v>0</v>
      </c>
      <c r="L157" s="409">
        <v>0</v>
      </c>
    </row>
    <row r="158" spans="1:14" x14ac:dyDescent="0.2">
      <c r="A158" s="1755" t="s">
        <v>91</v>
      </c>
      <c r="B158" s="266">
        <v>5120</v>
      </c>
      <c r="C158" s="410"/>
      <c r="D158" s="410"/>
      <c r="E158" s="410"/>
      <c r="F158" s="410"/>
      <c r="G158" s="410"/>
      <c r="H158" s="409">
        <v>0</v>
      </c>
      <c r="I158" s="410"/>
      <c r="J158" s="410"/>
      <c r="K158" s="411">
        <f>SUM(C158:J158)</f>
        <v>0</v>
      </c>
      <c r="L158" s="409">
        <v>0</v>
      </c>
    </row>
    <row r="159" spans="1:14" ht="12.75" customHeight="1" x14ac:dyDescent="0.2">
      <c r="A159" s="1755" t="s">
        <v>1366</v>
      </c>
      <c r="B159" s="266" t="s">
        <v>702</v>
      </c>
      <c r="C159" s="410"/>
      <c r="D159" s="410"/>
      <c r="E159" s="410"/>
      <c r="F159" s="410"/>
      <c r="G159" s="410"/>
      <c r="H159" s="409">
        <v>0</v>
      </c>
      <c r="I159" s="410"/>
      <c r="J159" s="410"/>
      <c r="K159" s="411">
        <f>SUM(C159:J159)</f>
        <v>0</v>
      </c>
      <c r="L159" s="409">
        <v>0</v>
      </c>
    </row>
    <row r="160" spans="1:14" x14ac:dyDescent="0.2">
      <c r="A160" s="1755" t="s">
        <v>92</v>
      </c>
      <c r="B160" s="113" t="s">
        <v>673</v>
      </c>
      <c r="C160" s="410"/>
      <c r="D160" s="410"/>
      <c r="E160" s="410"/>
      <c r="F160" s="410"/>
      <c r="G160" s="410"/>
      <c r="H160" s="409">
        <v>0</v>
      </c>
      <c r="I160" s="410"/>
      <c r="J160" s="410"/>
      <c r="K160" s="411">
        <f>SUM(C160:J160)</f>
        <v>0</v>
      </c>
      <c r="L160" s="409">
        <v>0</v>
      </c>
    </row>
    <row r="161" spans="1:14" ht="12.75" customHeight="1" x14ac:dyDescent="0.2">
      <c r="A161" s="1755" t="s">
        <v>704</v>
      </c>
      <c r="B161" s="266" t="s">
        <v>703</v>
      </c>
      <c r="C161" s="410"/>
      <c r="D161" s="410"/>
      <c r="E161" s="410"/>
      <c r="F161" s="410"/>
      <c r="G161" s="410"/>
      <c r="H161" s="409">
        <v>0</v>
      </c>
      <c r="I161" s="410"/>
      <c r="J161" s="410"/>
      <c r="K161" s="411">
        <f>SUM(C161:J161)</f>
        <v>0</v>
      </c>
      <c r="L161" s="409">
        <v>0</v>
      </c>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v>0</v>
      </c>
      <c r="I163" s="410"/>
      <c r="J163" s="410"/>
      <c r="K163" s="411">
        <f>SUM(C163:H163)</f>
        <v>0</v>
      </c>
      <c r="L163" s="1805">
        <v>0</v>
      </c>
    </row>
    <row r="164" spans="1:14" ht="33.75" customHeight="1" x14ac:dyDescent="0.2">
      <c r="A164" s="1775" t="s">
        <v>290</v>
      </c>
      <c r="B164" s="533" t="s">
        <v>32</v>
      </c>
      <c r="C164" s="410"/>
      <c r="D164" s="410"/>
      <c r="E164" s="410"/>
      <c r="F164" s="410"/>
      <c r="G164" s="410"/>
      <c r="H164" s="1808">
        <v>0</v>
      </c>
      <c r="I164" s="410"/>
      <c r="J164" s="410"/>
      <c r="K164" s="411">
        <f>SUM(C164:J164)</f>
        <v>0</v>
      </c>
      <c r="L164" s="1808">
        <v>0</v>
      </c>
    </row>
    <row r="165" spans="1:14" ht="13.5" customHeight="1" thickBot="1" x14ac:dyDescent="0.25">
      <c r="A165" s="1759" t="s">
        <v>865</v>
      </c>
      <c r="B165" s="534" t="s">
        <v>87</v>
      </c>
      <c r="C165" s="410"/>
      <c r="D165" s="410"/>
      <c r="E165" s="423">
        <v>0</v>
      </c>
      <c r="F165" s="410"/>
      <c r="G165" s="410"/>
      <c r="H165" s="1808">
        <v>0</v>
      </c>
      <c r="I165" s="504"/>
      <c r="J165" s="410"/>
      <c r="K165" s="411">
        <f>SUM(C165:J165)</f>
        <v>0</v>
      </c>
      <c r="L165" s="1808">
        <v>0</v>
      </c>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v>0</v>
      </c>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v>0</v>
      </c>
      <c r="D174" s="409">
        <v>0</v>
      </c>
      <c r="E174" s="409">
        <v>0</v>
      </c>
      <c r="F174" s="409">
        <v>0</v>
      </c>
      <c r="G174" s="409">
        <v>0</v>
      </c>
      <c r="H174" s="409">
        <v>0</v>
      </c>
      <c r="I174" s="433">
        <v>0</v>
      </c>
      <c r="J174" s="433">
        <v>0</v>
      </c>
      <c r="K174" s="411">
        <f>SUM(C174:J174)</f>
        <v>0</v>
      </c>
      <c r="L174" s="409">
        <v>0</v>
      </c>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v>0</v>
      </c>
      <c r="D176" s="409">
        <v>0</v>
      </c>
      <c r="E176" s="409">
        <v>0</v>
      </c>
      <c r="F176" s="409">
        <v>0</v>
      </c>
      <c r="G176" s="409">
        <v>0</v>
      </c>
      <c r="H176" s="409">
        <v>0</v>
      </c>
      <c r="I176" s="433">
        <v>0</v>
      </c>
      <c r="J176" s="433">
        <v>0</v>
      </c>
      <c r="K176" s="411">
        <f>SUM(C176:J176)</f>
        <v>0</v>
      </c>
      <c r="L176" s="409">
        <v>0</v>
      </c>
    </row>
    <row r="177" spans="1:14" ht="12.75" customHeight="1" thickBot="1" x14ac:dyDescent="0.25">
      <c r="A177" s="1762" t="s">
        <v>1134</v>
      </c>
      <c r="B177" s="1803">
        <v>2900</v>
      </c>
      <c r="C177" s="420">
        <v>0</v>
      </c>
      <c r="D177" s="420">
        <v>0</v>
      </c>
      <c r="E177" s="420">
        <v>0</v>
      </c>
      <c r="F177" s="420">
        <v>0</v>
      </c>
      <c r="G177" s="420">
        <v>0</v>
      </c>
      <c r="H177" s="420">
        <v>0</v>
      </c>
      <c r="I177" s="801">
        <v>0</v>
      </c>
      <c r="J177" s="801">
        <v>0</v>
      </c>
      <c r="K177" s="422">
        <f>SUM(C177:J177)</f>
        <v>0</v>
      </c>
      <c r="L177" s="420">
        <v>0</v>
      </c>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v>0</v>
      </c>
      <c r="D179" s="421">
        <v>0</v>
      </c>
      <c r="E179" s="421">
        <v>0</v>
      </c>
      <c r="F179" s="421">
        <v>0</v>
      </c>
      <c r="G179" s="421">
        <v>0</v>
      </c>
      <c r="H179" s="421">
        <v>0</v>
      </c>
      <c r="I179" s="426">
        <v>0</v>
      </c>
      <c r="J179" s="426">
        <v>0</v>
      </c>
      <c r="K179" s="412">
        <f>SUM(C179:J179)</f>
        <v>0</v>
      </c>
      <c r="L179" s="421">
        <v>0</v>
      </c>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v>0</v>
      </c>
      <c r="F182" s="410"/>
      <c r="G182" s="410"/>
      <c r="H182" s="409">
        <v>0</v>
      </c>
      <c r="I182" s="504"/>
      <c r="J182" s="410"/>
      <c r="K182" s="411">
        <f t="shared" ref="K182:K187" si="18">SUM(E182,H182)</f>
        <v>0</v>
      </c>
      <c r="L182" s="409">
        <v>0</v>
      </c>
    </row>
    <row r="183" spans="1:14" x14ac:dyDescent="0.2">
      <c r="A183" s="1755" t="s">
        <v>344</v>
      </c>
      <c r="B183" s="266">
        <v>4120</v>
      </c>
      <c r="C183" s="410"/>
      <c r="D183" s="410"/>
      <c r="E183" s="409">
        <v>0</v>
      </c>
      <c r="F183" s="410"/>
      <c r="G183" s="410"/>
      <c r="H183" s="409">
        <v>0</v>
      </c>
      <c r="I183" s="504"/>
      <c r="J183" s="410"/>
      <c r="K183" s="411">
        <f t="shared" si="18"/>
        <v>0</v>
      </c>
      <c r="L183" s="409">
        <v>0</v>
      </c>
    </row>
    <row r="184" spans="1:14" x14ac:dyDescent="0.2">
      <c r="A184" s="1755" t="s">
        <v>345</v>
      </c>
      <c r="B184" s="113">
        <v>4130</v>
      </c>
      <c r="C184" s="410"/>
      <c r="D184" s="410"/>
      <c r="E184" s="409">
        <v>0</v>
      </c>
      <c r="F184" s="410"/>
      <c r="G184" s="410"/>
      <c r="H184" s="409">
        <v>0</v>
      </c>
      <c r="I184" s="504"/>
      <c r="J184" s="410"/>
      <c r="K184" s="411">
        <f t="shared" si="18"/>
        <v>0</v>
      </c>
      <c r="L184" s="409">
        <v>0</v>
      </c>
    </row>
    <row r="185" spans="1:14" x14ac:dyDescent="0.2">
      <c r="A185" s="1755" t="s">
        <v>792</v>
      </c>
      <c r="B185" s="266">
        <v>4140</v>
      </c>
      <c r="C185" s="410"/>
      <c r="D185" s="410"/>
      <c r="E185" s="409">
        <v>0</v>
      </c>
      <c r="F185" s="410"/>
      <c r="G185" s="410"/>
      <c r="H185" s="409">
        <v>0</v>
      </c>
      <c r="I185" s="504"/>
      <c r="J185" s="410"/>
      <c r="K185" s="411">
        <f t="shared" si="18"/>
        <v>0</v>
      </c>
      <c r="L185" s="409">
        <v>0</v>
      </c>
    </row>
    <row r="186" spans="1:14" x14ac:dyDescent="0.2">
      <c r="A186" s="1755" t="s">
        <v>89</v>
      </c>
      <c r="B186" s="266">
        <v>4170</v>
      </c>
      <c r="C186" s="410"/>
      <c r="D186" s="410"/>
      <c r="E186" s="409">
        <v>0</v>
      </c>
      <c r="F186" s="410"/>
      <c r="G186" s="410"/>
      <c r="H186" s="409">
        <v>0</v>
      </c>
      <c r="I186" s="504"/>
      <c r="J186" s="410"/>
      <c r="K186" s="411">
        <f t="shared" si="18"/>
        <v>0</v>
      </c>
      <c r="L186" s="409">
        <v>0</v>
      </c>
    </row>
    <row r="187" spans="1:14" ht="22.5" x14ac:dyDescent="0.2">
      <c r="A187" s="1761" t="s">
        <v>1289</v>
      </c>
      <c r="B187" s="113">
        <v>4190</v>
      </c>
      <c r="C187" s="410"/>
      <c r="D187" s="410"/>
      <c r="E187" s="409">
        <v>0</v>
      </c>
      <c r="F187" s="410"/>
      <c r="G187" s="410"/>
      <c r="H187" s="409">
        <v>0</v>
      </c>
      <c r="I187" s="504"/>
      <c r="J187" s="410"/>
      <c r="K187" s="411">
        <f t="shared" si="18"/>
        <v>0</v>
      </c>
      <c r="L187" s="409">
        <v>0</v>
      </c>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v>0</v>
      </c>
      <c r="F189" s="410"/>
      <c r="G189" s="410"/>
      <c r="H189" s="1805">
        <v>0</v>
      </c>
      <c r="I189" s="504"/>
      <c r="J189" s="410"/>
      <c r="K189" s="427">
        <f>SUM(E189,H189)</f>
        <v>0</v>
      </c>
      <c r="L189" s="1805">
        <v>0</v>
      </c>
    </row>
    <row r="190" spans="1:14" ht="12.75" customHeight="1" thickBot="1" x14ac:dyDescent="0.25">
      <c r="A190" s="878" t="s">
        <v>1853</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v>0</v>
      </c>
      <c r="I193" s="410"/>
      <c r="J193" s="410"/>
      <c r="K193" s="411">
        <f>SUM(H193)</f>
        <v>0</v>
      </c>
      <c r="L193" s="409">
        <v>0</v>
      </c>
    </row>
    <row r="194" spans="1:14" x14ac:dyDescent="0.2">
      <c r="A194" s="1755" t="s">
        <v>91</v>
      </c>
      <c r="B194" s="266">
        <v>5120</v>
      </c>
      <c r="C194" s="410"/>
      <c r="D194" s="410"/>
      <c r="E194" s="410"/>
      <c r="F194" s="410"/>
      <c r="G194" s="410"/>
      <c r="H194" s="409">
        <v>0</v>
      </c>
      <c r="I194" s="410"/>
      <c r="J194" s="410"/>
      <c r="K194" s="411">
        <f>SUM(H194)</f>
        <v>0</v>
      </c>
      <c r="L194" s="409">
        <v>0</v>
      </c>
    </row>
    <row r="195" spans="1:14" ht="12.75" customHeight="1" x14ac:dyDescent="0.2">
      <c r="A195" s="1755" t="s">
        <v>1366</v>
      </c>
      <c r="B195" s="113" t="s">
        <v>702</v>
      </c>
      <c r="C195" s="410"/>
      <c r="D195" s="410"/>
      <c r="E195" s="410"/>
      <c r="F195" s="410"/>
      <c r="G195" s="410"/>
      <c r="H195" s="409">
        <v>0</v>
      </c>
      <c r="I195" s="410"/>
      <c r="J195" s="410"/>
      <c r="K195" s="411">
        <f>SUM(H195)</f>
        <v>0</v>
      </c>
      <c r="L195" s="409">
        <v>0</v>
      </c>
    </row>
    <row r="196" spans="1:14" x14ac:dyDescent="0.2">
      <c r="A196" s="1755" t="s">
        <v>92</v>
      </c>
      <c r="B196" s="266" t="s">
        <v>673</v>
      </c>
      <c r="C196" s="410"/>
      <c r="D196" s="410"/>
      <c r="E196" s="410"/>
      <c r="F196" s="410"/>
      <c r="G196" s="410"/>
      <c r="H196" s="409">
        <v>0</v>
      </c>
      <c r="I196" s="410"/>
      <c r="J196" s="410"/>
      <c r="K196" s="411">
        <f>SUM(H196)</f>
        <v>0</v>
      </c>
      <c r="L196" s="409">
        <v>0</v>
      </c>
    </row>
    <row r="197" spans="1:14" x14ac:dyDescent="0.2">
      <c r="A197" s="1780" t="s">
        <v>704</v>
      </c>
      <c r="B197" s="266" t="s">
        <v>703</v>
      </c>
      <c r="C197" s="410"/>
      <c r="D197" s="410"/>
      <c r="E197" s="410"/>
      <c r="F197" s="410"/>
      <c r="G197" s="410"/>
      <c r="H197" s="436">
        <v>0</v>
      </c>
      <c r="I197" s="410"/>
      <c r="J197" s="410"/>
      <c r="K197" s="411">
        <f>SUM(H197)</f>
        <v>0</v>
      </c>
      <c r="L197" s="436">
        <v>0</v>
      </c>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v>0</v>
      </c>
      <c r="I199" s="410"/>
      <c r="J199" s="410"/>
      <c r="K199" s="1812">
        <f>SUM(H199)</f>
        <v>0</v>
      </c>
      <c r="L199" s="696">
        <v>0</v>
      </c>
    </row>
    <row r="200" spans="1:14" ht="30" customHeight="1" x14ac:dyDescent="0.2">
      <c r="A200" s="881" t="s">
        <v>291</v>
      </c>
      <c r="B200" s="534" t="s">
        <v>32</v>
      </c>
      <c r="C200" s="410"/>
      <c r="D200" s="410"/>
      <c r="E200" s="410"/>
      <c r="F200" s="410"/>
      <c r="G200" s="410"/>
      <c r="H200" s="409">
        <v>0</v>
      </c>
      <c r="I200" s="410"/>
      <c r="J200" s="410"/>
      <c r="K200" s="411">
        <f>SUM(H200)</f>
        <v>0</v>
      </c>
      <c r="L200" s="409">
        <v>0</v>
      </c>
    </row>
    <row r="201" spans="1:14" ht="13.5" customHeight="1" x14ac:dyDescent="0.2">
      <c r="A201" s="1759" t="s">
        <v>865</v>
      </c>
      <c r="B201" s="534" t="s">
        <v>87</v>
      </c>
      <c r="C201" s="410"/>
      <c r="D201" s="410"/>
      <c r="E201" s="410"/>
      <c r="F201" s="410"/>
      <c r="G201" s="410"/>
      <c r="H201" s="433">
        <v>0</v>
      </c>
      <c r="I201" s="410"/>
      <c r="J201" s="410"/>
      <c r="K201" s="1052">
        <f>H201</f>
        <v>0</v>
      </c>
      <c r="L201" s="409">
        <v>0</v>
      </c>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v>0</v>
      </c>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86" t="s">
        <v>1119</v>
      </c>
      <c r="B207" s="2287"/>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v>0</v>
      </c>
      <c r="E209" s="410"/>
      <c r="F209" s="410"/>
      <c r="G209" s="410"/>
      <c r="H209" s="410"/>
      <c r="I209" s="410"/>
      <c r="J209" s="410"/>
      <c r="K209" s="411">
        <f>D209</f>
        <v>0</v>
      </c>
      <c r="L209" s="409">
        <v>0</v>
      </c>
    </row>
    <row r="210" spans="1:12" x14ac:dyDescent="0.2">
      <c r="A210" s="1755" t="s">
        <v>170</v>
      </c>
      <c r="B210" s="266" t="s">
        <v>1121</v>
      </c>
      <c r="C210" s="410"/>
      <c r="D210" s="433">
        <v>0</v>
      </c>
      <c r="E210" s="410"/>
      <c r="F210" s="410"/>
      <c r="G210" s="410"/>
      <c r="H210" s="410"/>
      <c r="I210" s="410"/>
      <c r="J210" s="410"/>
      <c r="K210" s="411">
        <f t="shared" ref="K210:K222" si="19">D210</f>
        <v>0</v>
      </c>
      <c r="L210" s="409">
        <v>0</v>
      </c>
    </row>
    <row r="211" spans="1:12" x14ac:dyDescent="0.2">
      <c r="A211" s="1755" t="s">
        <v>171</v>
      </c>
      <c r="B211" s="266">
        <v>1200</v>
      </c>
      <c r="C211" s="410"/>
      <c r="D211" s="409">
        <v>0</v>
      </c>
      <c r="E211" s="410"/>
      <c r="F211" s="410"/>
      <c r="G211" s="410"/>
      <c r="H211" s="410"/>
      <c r="I211" s="410"/>
      <c r="J211" s="410"/>
      <c r="K211" s="411">
        <f t="shared" si="19"/>
        <v>0</v>
      </c>
      <c r="L211" s="409">
        <v>0</v>
      </c>
    </row>
    <row r="212" spans="1:12" x14ac:dyDescent="0.2">
      <c r="A212" s="1755" t="s">
        <v>315</v>
      </c>
      <c r="B212" s="266" t="s">
        <v>1122</v>
      </c>
      <c r="C212" s="410"/>
      <c r="D212" s="433">
        <v>0</v>
      </c>
      <c r="E212" s="410"/>
      <c r="F212" s="410"/>
      <c r="G212" s="410"/>
      <c r="H212" s="410"/>
      <c r="I212" s="410"/>
      <c r="J212" s="410"/>
      <c r="K212" s="411">
        <f t="shared" si="19"/>
        <v>0</v>
      </c>
      <c r="L212" s="409">
        <v>0</v>
      </c>
    </row>
    <row r="213" spans="1:12" x14ac:dyDescent="0.2">
      <c r="A213" s="1755" t="s">
        <v>316</v>
      </c>
      <c r="B213" s="266">
        <v>1250</v>
      </c>
      <c r="C213" s="410"/>
      <c r="D213" s="409">
        <v>0</v>
      </c>
      <c r="E213" s="410"/>
      <c r="F213" s="410"/>
      <c r="G213" s="410"/>
      <c r="H213" s="410"/>
      <c r="I213" s="410"/>
      <c r="J213" s="410"/>
      <c r="K213" s="411">
        <f t="shared" si="19"/>
        <v>0</v>
      </c>
      <c r="L213" s="409">
        <v>0</v>
      </c>
    </row>
    <row r="214" spans="1:12" x14ac:dyDescent="0.2">
      <c r="A214" s="1755" t="s">
        <v>317</v>
      </c>
      <c r="B214" s="266" t="s">
        <v>168</v>
      </c>
      <c r="C214" s="410"/>
      <c r="D214" s="433">
        <v>0</v>
      </c>
      <c r="E214" s="410"/>
      <c r="F214" s="410"/>
      <c r="G214" s="410"/>
      <c r="H214" s="410"/>
      <c r="I214" s="410"/>
      <c r="J214" s="410"/>
      <c r="K214" s="411">
        <f t="shared" si="19"/>
        <v>0</v>
      </c>
      <c r="L214" s="409">
        <v>0</v>
      </c>
    </row>
    <row r="215" spans="1:12" x14ac:dyDescent="0.2">
      <c r="A215" s="1755" t="s">
        <v>1116</v>
      </c>
      <c r="B215" s="266">
        <v>1300</v>
      </c>
      <c r="C215" s="410"/>
      <c r="D215" s="409">
        <v>0</v>
      </c>
      <c r="E215" s="410"/>
      <c r="F215" s="410"/>
      <c r="G215" s="410"/>
      <c r="H215" s="410"/>
      <c r="I215" s="410"/>
      <c r="J215" s="410"/>
      <c r="K215" s="411">
        <f t="shared" si="19"/>
        <v>0</v>
      </c>
      <c r="L215" s="409">
        <v>0</v>
      </c>
    </row>
    <row r="216" spans="1:12" x14ac:dyDescent="0.2">
      <c r="A216" s="1755" t="s">
        <v>820</v>
      </c>
      <c r="B216" s="266">
        <v>1400</v>
      </c>
      <c r="C216" s="410"/>
      <c r="D216" s="409">
        <v>0</v>
      </c>
      <c r="E216" s="410"/>
      <c r="F216" s="410"/>
      <c r="G216" s="410"/>
      <c r="H216" s="410"/>
      <c r="I216" s="410"/>
      <c r="J216" s="410"/>
      <c r="K216" s="411">
        <f t="shared" si="19"/>
        <v>0</v>
      </c>
      <c r="L216" s="409">
        <v>0</v>
      </c>
    </row>
    <row r="217" spans="1:12" x14ac:dyDescent="0.2">
      <c r="A217" s="1755" t="s">
        <v>1117</v>
      </c>
      <c r="B217" s="266">
        <v>1500</v>
      </c>
      <c r="C217" s="410"/>
      <c r="D217" s="409">
        <v>0</v>
      </c>
      <c r="E217" s="410"/>
      <c r="F217" s="410"/>
      <c r="G217" s="410"/>
      <c r="H217" s="410"/>
      <c r="I217" s="410"/>
      <c r="J217" s="410"/>
      <c r="K217" s="411">
        <f t="shared" si="19"/>
        <v>0</v>
      </c>
      <c r="L217" s="409">
        <v>0</v>
      </c>
    </row>
    <row r="218" spans="1:12" x14ac:dyDescent="0.2">
      <c r="A218" s="1755" t="s">
        <v>1118</v>
      </c>
      <c r="B218" s="266">
        <v>1600</v>
      </c>
      <c r="C218" s="410"/>
      <c r="D218" s="409">
        <v>0</v>
      </c>
      <c r="E218" s="410"/>
      <c r="F218" s="410"/>
      <c r="G218" s="410"/>
      <c r="H218" s="410"/>
      <c r="I218" s="410"/>
      <c r="J218" s="410"/>
      <c r="K218" s="411">
        <f t="shared" si="19"/>
        <v>0</v>
      </c>
      <c r="L218" s="409">
        <v>0</v>
      </c>
    </row>
    <row r="219" spans="1:12" x14ac:dyDescent="0.2">
      <c r="A219" s="1755" t="s">
        <v>1143</v>
      </c>
      <c r="B219" s="266">
        <v>1650</v>
      </c>
      <c r="C219" s="410"/>
      <c r="D219" s="409">
        <v>0</v>
      </c>
      <c r="E219" s="410"/>
      <c r="F219" s="410"/>
      <c r="G219" s="410"/>
      <c r="H219" s="410"/>
      <c r="I219" s="410"/>
      <c r="J219" s="410"/>
      <c r="K219" s="411">
        <f t="shared" si="19"/>
        <v>0</v>
      </c>
      <c r="L219" s="409">
        <v>0</v>
      </c>
    </row>
    <row r="220" spans="1:12" x14ac:dyDescent="0.2">
      <c r="A220" s="1755" t="s">
        <v>821</v>
      </c>
      <c r="B220" s="266" t="s">
        <v>169</v>
      </c>
      <c r="C220" s="410"/>
      <c r="D220" s="433">
        <v>0</v>
      </c>
      <c r="E220" s="410"/>
      <c r="F220" s="410"/>
      <c r="G220" s="410"/>
      <c r="H220" s="410"/>
      <c r="I220" s="410"/>
      <c r="J220" s="410"/>
      <c r="K220" s="411">
        <f t="shared" si="19"/>
        <v>0</v>
      </c>
      <c r="L220" s="409">
        <v>0</v>
      </c>
    </row>
    <row r="221" spans="1:12" x14ac:dyDescent="0.2">
      <c r="A221" s="1755" t="s">
        <v>1262</v>
      </c>
      <c r="B221" s="266">
        <v>1800</v>
      </c>
      <c r="C221" s="410"/>
      <c r="D221" s="409">
        <v>0</v>
      </c>
      <c r="E221" s="410"/>
      <c r="F221" s="410"/>
      <c r="G221" s="410"/>
      <c r="H221" s="410"/>
      <c r="I221" s="410"/>
      <c r="J221" s="410"/>
      <c r="K221" s="411">
        <f t="shared" si="19"/>
        <v>0</v>
      </c>
      <c r="L221" s="409">
        <v>0</v>
      </c>
    </row>
    <row r="222" spans="1:12" x14ac:dyDescent="0.2">
      <c r="A222" s="1755" t="s">
        <v>1263</v>
      </c>
      <c r="B222" s="266">
        <v>1900</v>
      </c>
      <c r="C222" s="410"/>
      <c r="D222" s="409">
        <v>0</v>
      </c>
      <c r="E222" s="410"/>
      <c r="F222" s="410"/>
      <c r="G222" s="410"/>
      <c r="H222" s="410"/>
      <c r="I222" s="410"/>
      <c r="J222" s="410"/>
      <c r="K222" s="411">
        <f t="shared" si="19"/>
        <v>0</v>
      </c>
      <c r="L222" s="409">
        <v>0</v>
      </c>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v>0</v>
      </c>
      <c r="E226" s="410"/>
      <c r="F226" s="410"/>
      <c r="G226" s="410"/>
      <c r="H226" s="410"/>
      <c r="I226" s="410"/>
      <c r="J226" s="410"/>
      <c r="K226" s="411">
        <f t="shared" ref="K226:K231" si="20">D226</f>
        <v>0</v>
      </c>
      <c r="L226" s="409">
        <v>0</v>
      </c>
    </row>
    <row r="227" spans="1:12" x14ac:dyDescent="0.2">
      <c r="A227" s="1755" t="s">
        <v>1265</v>
      </c>
      <c r="B227" s="266">
        <v>2120</v>
      </c>
      <c r="C227" s="410"/>
      <c r="D227" s="409">
        <v>0</v>
      </c>
      <c r="E227" s="410"/>
      <c r="F227" s="410"/>
      <c r="G227" s="410"/>
      <c r="H227" s="410"/>
      <c r="I227" s="410"/>
      <c r="J227" s="410"/>
      <c r="K227" s="411">
        <f t="shared" si="20"/>
        <v>0</v>
      </c>
      <c r="L227" s="409">
        <v>0</v>
      </c>
    </row>
    <row r="228" spans="1:12" x14ac:dyDescent="0.2">
      <c r="A228" s="1755" t="s">
        <v>220</v>
      </c>
      <c r="B228" s="266">
        <v>2130</v>
      </c>
      <c r="C228" s="410"/>
      <c r="D228" s="409">
        <v>0</v>
      </c>
      <c r="E228" s="410"/>
      <c r="F228" s="410"/>
      <c r="G228" s="410"/>
      <c r="H228" s="410"/>
      <c r="I228" s="410"/>
      <c r="J228" s="410"/>
      <c r="K228" s="411">
        <f t="shared" si="20"/>
        <v>0</v>
      </c>
      <c r="L228" s="409">
        <v>0</v>
      </c>
    </row>
    <row r="229" spans="1:12" x14ac:dyDescent="0.2">
      <c r="A229" s="1755" t="s">
        <v>221</v>
      </c>
      <c r="B229" s="266">
        <v>2140</v>
      </c>
      <c r="C229" s="410"/>
      <c r="D229" s="409">
        <v>0</v>
      </c>
      <c r="E229" s="410"/>
      <c r="F229" s="410"/>
      <c r="G229" s="410"/>
      <c r="H229" s="410"/>
      <c r="I229" s="410"/>
      <c r="J229" s="410"/>
      <c r="K229" s="411">
        <f t="shared" si="20"/>
        <v>0</v>
      </c>
      <c r="L229" s="409">
        <v>0</v>
      </c>
    </row>
    <row r="230" spans="1:12" x14ac:dyDescent="0.2">
      <c r="A230" s="1755" t="s">
        <v>222</v>
      </c>
      <c r="B230" s="266">
        <v>2150</v>
      </c>
      <c r="C230" s="410"/>
      <c r="D230" s="409">
        <v>0</v>
      </c>
      <c r="E230" s="410"/>
      <c r="F230" s="410"/>
      <c r="G230" s="410"/>
      <c r="H230" s="410"/>
      <c r="I230" s="410"/>
      <c r="J230" s="410"/>
      <c r="K230" s="411">
        <f t="shared" si="20"/>
        <v>0</v>
      </c>
      <c r="L230" s="409">
        <v>0</v>
      </c>
    </row>
    <row r="231" spans="1:12" x14ac:dyDescent="0.2">
      <c r="A231" s="1755" t="s">
        <v>172</v>
      </c>
      <c r="B231" s="266">
        <v>2190</v>
      </c>
      <c r="C231" s="410"/>
      <c r="D231" s="409">
        <v>0</v>
      </c>
      <c r="E231" s="410"/>
      <c r="F231" s="410"/>
      <c r="G231" s="410"/>
      <c r="H231" s="410"/>
      <c r="I231" s="410"/>
      <c r="J231" s="410"/>
      <c r="K231" s="411">
        <f t="shared" si="20"/>
        <v>0</v>
      </c>
      <c r="L231" s="409">
        <v>0</v>
      </c>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v>0</v>
      </c>
      <c r="E234" s="410"/>
      <c r="F234" s="410"/>
      <c r="G234" s="410"/>
      <c r="H234" s="410"/>
      <c r="I234" s="410"/>
      <c r="J234" s="410"/>
      <c r="K234" s="417">
        <f>D234</f>
        <v>0</v>
      </c>
      <c r="L234" s="415">
        <v>0</v>
      </c>
    </row>
    <row r="235" spans="1:12" x14ac:dyDescent="0.2">
      <c r="A235" s="1755" t="s">
        <v>956</v>
      </c>
      <c r="B235" s="266">
        <v>2220</v>
      </c>
      <c r="C235" s="410"/>
      <c r="D235" s="409">
        <v>0</v>
      </c>
      <c r="E235" s="410"/>
      <c r="F235" s="410"/>
      <c r="G235" s="410"/>
      <c r="H235" s="410"/>
      <c r="I235" s="410"/>
      <c r="J235" s="410"/>
      <c r="K235" s="417">
        <f>D235</f>
        <v>0</v>
      </c>
      <c r="L235" s="409">
        <v>0</v>
      </c>
    </row>
    <row r="236" spans="1:12" x14ac:dyDescent="0.2">
      <c r="A236" s="1755" t="s">
        <v>957</v>
      </c>
      <c r="B236" s="266">
        <v>2230</v>
      </c>
      <c r="C236" s="410"/>
      <c r="D236" s="409">
        <v>0</v>
      </c>
      <c r="E236" s="410"/>
      <c r="F236" s="410"/>
      <c r="G236" s="410"/>
      <c r="H236" s="410"/>
      <c r="I236" s="410"/>
      <c r="J236" s="410"/>
      <c r="K236" s="417">
        <f>D236</f>
        <v>0</v>
      </c>
      <c r="L236" s="409">
        <v>0</v>
      </c>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v>0</v>
      </c>
      <c r="E239" s="410"/>
      <c r="F239" s="410"/>
      <c r="G239" s="410"/>
      <c r="H239" s="410"/>
      <c r="I239" s="410"/>
      <c r="J239" s="410"/>
      <c r="K239" s="417">
        <f>D239</f>
        <v>0</v>
      </c>
      <c r="L239" s="415">
        <v>0</v>
      </c>
    </row>
    <row r="240" spans="1:12" x14ac:dyDescent="0.2">
      <c r="A240" s="1755" t="s">
        <v>959</v>
      </c>
      <c r="B240" s="266">
        <v>2320</v>
      </c>
      <c r="C240" s="410"/>
      <c r="D240" s="409">
        <v>0</v>
      </c>
      <c r="E240" s="410"/>
      <c r="F240" s="410"/>
      <c r="G240" s="410"/>
      <c r="H240" s="410"/>
      <c r="I240" s="410"/>
      <c r="J240" s="410"/>
      <c r="K240" s="417">
        <f t="shared" ref="K240:K250" si="21">D240</f>
        <v>0</v>
      </c>
      <c r="L240" s="409">
        <v>0</v>
      </c>
    </row>
    <row r="241" spans="1:12" x14ac:dyDescent="0.2">
      <c r="A241" s="1755" t="s">
        <v>960</v>
      </c>
      <c r="B241" s="266">
        <v>2330</v>
      </c>
      <c r="C241" s="410"/>
      <c r="D241" s="409">
        <v>0</v>
      </c>
      <c r="E241" s="410"/>
      <c r="F241" s="410"/>
      <c r="G241" s="410"/>
      <c r="H241" s="410"/>
      <c r="I241" s="410"/>
      <c r="J241" s="410"/>
      <c r="K241" s="417">
        <f t="shared" si="21"/>
        <v>0</v>
      </c>
      <c r="L241" s="409">
        <v>0</v>
      </c>
    </row>
    <row r="242" spans="1:12" x14ac:dyDescent="0.2">
      <c r="A242" s="1756" t="s">
        <v>337</v>
      </c>
      <c r="B242" s="291" t="s">
        <v>318</v>
      </c>
      <c r="C242" s="410"/>
      <c r="D242" s="684">
        <v>0</v>
      </c>
      <c r="E242" s="410"/>
      <c r="F242" s="410"/>
      <c r="G242" s="410"/>
      <c r="H242" s="410"/>
      <c r="I242" s="410"/>
      <c r="J242" s="410"/>
      <c r="K242" s="417">
        <f t="shared" si="21"/>
        <v>0</v>
      </c>
      <c r="L242" s="409">
        <v>0</v>
      </c>
    </row>
    <row r="243" spans="1:12" ht="23.25" customHeight="1" x14ac:dyDescent="0.2">
      <c r="A243" s="1756" t="s">
        <v>338</v>
      </c>
      <c r="B243" s="524" t="s">
        <v>319</v>
      </c>
      <c r="C243" s="410"/>
      <c r="D243" s="684">
        <v>0</v>
      </c>
      <c r="E243" s="410"/>
      <c r="F243" s="410"/>
      <c r="G243" s="410"/>
      <c r="H243" s="410"/>
      <c r="I243" s="410"/>
      <c r="J243" s="410"/>
      <c r="K243" s="417">
        <f t="shared" si="21"/>
        <v>0</v>
      </c>
      <c r="L243" s="409">
        <v>0</v>
      </c>
    </row>
    <row r="244" spans="1:12" x14ac:dyDescent="0.2">
      <c r="A244" s="1756" t="s">
        <v>339</v>
      </c>
      <c r="B244" s="291" t="s">
        <v>320</v>
      </c>
      <c r="C244" s="410"/>
      <c r="D244" s="684">
        <v>0</v>
      </c>
      <c r="E244" s="410"/>
      <c r="F244" s="410"/>
      <c r="G244" s="410"/>
      <c r="H244" s="410"/>
      <c r="I244" s="410"/>
      <c r="J244" s="410"/>
      <c r="K244" s="417">
        <f t="shared" si="21"/>
        <v>0</v>
      </c>
      <c r="L244" s="409">
        <v>0</v>
      </c>
    </row>
    <row r="245" spans="1:12" x14ac:dyDescent="0.2">
      <c r="A245" s="1756" t="s">
        <v>272</v>
      </c>
      <c r="B245" s="291" t="s">
        <v>321</v>
      </c>
      <c r="C245" s="410"/>
      <c r="D245" s="684">
        <v>0</v>
      </c>
      <c r="E245" s="410"/>
      <c r="F245" s="410"/>
      <c r="G245" s="410"/>
      <c r="H245" s="410"/>
      <c r="I245" s="410"/>
      <c r="J245" s="410"/>
      <c r="K245" s="417">
        <f t="shared" si="21"/>
        <v>0</v>
      </c>
      <c r="L245" s="409">
        <v>0</v>
      </c>
    </row>
    <row r="246" spans="1:12" x14ac:dyDescent="0.2">
      <c r="A246" s="1756" t="s">
        <v>797</v>
      </c>
      <c r="B246" s="291" t="s">
        <v>322</v>
      </c>
      <c r="C246" s="410"/>
      <c r="D246" s="684">
        <v>0</v>
      </c>
      <c r="E246" s="410"/>
      <c r="F246" s="410"/>
      <c r="G246" s="410"/>
      <c r="H246" s="410"/>
      <c r="I246" s="410"/>
      <c r="J246" s="410"/>
      <c r="K246" s="417">
        <f t="shared" si="21"/>
        <v>0</v>
      </c>
      <c r="L246" s="409">
        <v>0</v>
      </c>
    </row>
    <row r="247" spans="1:12" x14ac:dyDescent="0.2">
      <c r="A247" s="1756" t="s">
        <v>273</v>
      </c>
      <c r="B247" s="291" t="s">
        <v>323</v>
      </c>
      <c r="C247" s="410"/>
      <c r="D247" s="684">
        <v>0</v>
      </c>
      <c r="E247" s="410"/>
      <c r="F247" s="410"/>
      <c r="G247" s="410"/>
      <c r="H247" s="410"/>
      <c r="I247" s="410"/>
      <c r="J247" s="410"/>
      <c r="K247" s="417">
        <f t="shared" si="21"/>
        <v>0</v>
      </c>
      <c r="L247" s="409">
        <v>0</v>
      </c>
    </row>
    <row r="248" spans="1:12" ht="22.5" x14ac:dyDescent="0.2">
      <c r="A248" s="1756" t="s">
        <v>1192</v>
      </c>
      <c r="B248" s="524" t="s">
        <v>324</v>
      </c>
      <c r="C248" s="410"/>
      <c r="D248" s="684">
        <v>0</v>
      </c>
      <c r="E248" s="410"/>
      <c r="F248" s="410"/>
      <c r="G248" s="410"/>
      <c r="H248" s="410"/>
      <c r="I248" s="410"/>
      <c r="J248" s="410"/>
      <c r="K248" s="417">
        <f t="shared" si="21"/>
        <v>0</v>
      </c>
      <c r="L248" s="409">
        <v>0</v>
      </c>
    </row>
    <row r="249" spans="1:12" x14ac:dyDescent="0.2">
      <c r="A249" s="1756" t="s">
        <v>1193</v>
      </c>
      <c r="B249" s="291" t="s">
        <v>325</v>
      </c>
      <c r="C249" s="410"/>
      <c r="D249" s="684">
        <v>0</v>
      </c>
      <c r="E249" s="410"/>
      <c r="F249" s="410"/>
      <c r="G249" s="410"/>
      <c r="H249" s="410"/>
      <c r="I249" s="410"/>
      <c r="J249" s="410"/>
      <c r="K249" s="417">
        <f t="shared" si="21"/>
        <v>0</v>
      </c>
      <c r="L249" s="409">
        <v>0</v>
      </c>
    </row>
    <row r="250" spans="1:12" x14ac:dyDescent="0.2">
      <c r="A250" s="1756" t="s">
        <v>1125</v>
      </c>
      <c r="B250" s="266" t="s">
        <v>326</v>
      </c>
      <c r="C250" s="410"/>
      <c r="D250" s="684">
        <v>0</v>
      </c>
      <c r="E250" s="410"/>
      <c r="F250" s="410"/>
      <c r="G250" s="410"/>
      <c r="H250" s="410"/>
      <c r="I250" s="410"/>
      <c r="J250" s="410"/>
      <c r="K250" s="417">
        <f t="shared" si="21"/>
        <v>0</v>
      </c>
      <c r="L250" s="409">
        <v>0</v>
      </c>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v>0</v>
      </c>
      <c r="E253" s="410"/>
      <c r="F253" s="410"/>
      <c r="G253" s="410"/>
      <c r="H253" s="410"/>
      <c r="I253" s="410"/>
      <c r="J253" s="410"/>
      <c r="K253" s="417">
        <f>D253</f>
        <v>0</v>
      </c>
      <c r="L253" s="415">
        <v>0</v>
      </c>
    </row>
    <row r="254" spans="1:12" ht="23.25" customHeight="1" x14ac:dyDescent="0.2">
      <c r="A254" s="1761" t="s">
        <v>1194</v>
      </c>
      <c r="B254" s="523">
        <v>2490</v>
      </c>
      <c r="C254" s="410"/>
      <c r="D254" s="409">
        <v>0</v>
      </c>
      <c r="E254" s="410"/>
      <c r="F254" s="410"/>
      <c r="G254" s="410"/>
      <c r="H254" s="410"/>
      <c r="I254" s="410"/>
      <c r="J254" s="410"/>
      <c r="K254" s="417">
        <f>D254</f>
        <v>0</v>
      </c>
      <c r="L254" s="409">
        <v>0</v>
      </c>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v>0</v>
      </c>
      <c r="E257" s="410"/>
      <c r="F257" s="410"/>
      <c r="G257" s="410"/>
      <c r="H257" s="410"/>
      <c r="I257" s="410"/>
      <c r="J257" s="410"/>
      <c r="K257" s="417">
        <f>D257</f>
        <v>0</v>
      </c>
      <c r="L257" s="415">
        <v>0</v>
      </c>
    </row>
    <row r="258" spans="1:12" x14ac:dyDescent="0.2">
      <c r="A258" s="1755" t="s">
        <v>532</v>
      </c>
      <c r="B258" s="522">
        <v>2520</v>
      </c>
      <c r="C258" s="410"/>
      <c r="D258" s="409">
        <v>0</v>
      </c>
      <c r="E258" s="410"/>
      <c r="F258" s="410"/>
      <c r="G258" s="410"/>
      <c r="H258" s="410"/>
      <c r="I258" s="410"/>
      <c r="J258" s="410"/>
      <c r="K258" s="417">
        <f t="shared" ref="K258:K263" si="22">D258</f>
        <v>0</v>
      </c>
      <c r="L258" s="409">
        <v>0</v>
      </c>
    </row>
    <row r="259" spans="1:12" x14ac:dyDescent="0.2">
      <c r="A259" s="1755" t="s">
        <v>5</v>
      </c>
      <c r="B259" s="266">
        <v>2530</v>
      </c>
      <c r="C259" s="410"/>
      <c r="D259" s="409">
        <v>0</v>
      </c>
      <c r="E259" s="410"/>
      <c r="F259" s="410"/>
      <c r="G259" s="410"/>
      <c r="H259" s="410"/>
      <c r="I259" s="410"/>
      <c r="J259" s="410"/>
      <c r="K259" s="417">
        <f t="shared" si="22"/>
        <v>0</v>
      </c>
      <c r="L259" s="409">
        <v>0</v>
      </c>
    </row>
    <row r="260" spans="1:12" x14ac:dyDescent="0.2">
      <c r="A260" s="1755" t="s">
        <v>219</v>
      </c>
      <c r="B260" s="266">
        <v>2540</v>
      </c>
      <c r="C260" s="410"/>
      <c r="D260" s="409">
        <v>0</v>
      </c>
      <c r="E260" s="410"/>
      <c r="F260" s="410"/>
      <c r="G260" s="410"/>
      <c r="H260" s="410"/>
      <c r="I260" s="410"/>
      <c r="J260" s="410"/>
      <c r="K260" s="417">
        <f t="shared" si="22"/>
        <v>0</v>
      </c>
      <c r="L260" s="409">
        <v>0</v>
      </c>
    </row>
    <row r="261" spans="1:12" x14ac:dyDescent="0.2">
      <c r="A261" s="1755" t="s">
        <v>1107</v>
      </c>
      <c r="B261" s="266">
        <v>2550</v>
      </c>
      <c r="C261" s="410"/>
      <c r="D261" s="409">
        <v>0</v>
      </c>
      <c r="E261" s="410"/>
      <c r="F261" s="410"/>
      <c r="G261" s="410"/>
      <c r="H261" s="410"/>
      <c r="I261" s="410"/>
      <c r="J261" s="410"/>
      <c r="K261" s="417">
        <f t="shared" si="22"/>
        <v>0</v>
      </c>
      <c r="L261" s="409">
        <v>0</v>
      </c>
    </row>
    <row r="262" spans="1:12" x14ac:dyDescent="0.2">
      <c r="A262" s="1755" t="s">
        <v>106</v>
      </c>
      <c r="B262" s="266">
        <v>2560</v>
      </c>
      <c r="C262" s="410"/>
      <c r="D262" s="409">
        <v>0</v>
      </c>
      <c r="E262" s="410"/>
      <c r="F262" s="410"/>
      <c r="G262" s="410"/>
      <c r="H262" s="410"/>
      <c r="I262" s="410"/>
      <c r="J262" s="410"/>
      <c r="K262" s="417">
        <f t="shared" si="22"/>
        <v>0</v>
      </c>
      <c r="L262" s="409">
        <v>0</v>
      </c>
    </row>
    <row r="263" spans="1:12" x14ac:dyDescent="0.2">
      <c r="A263" s="1755" t="s">
        <v>107</v>
      </c>
      <c r="B263" s="266">
        <v>2570</v>
      </c>
      <c r="C263" s="410"/>
      <c r="D263" s="409">
        <v>0</v>
      </c>
      <c r="E263" s="410"/>
      <c r="F263" s="410"/>
      <c r="G263" s="410"/>
      <c r="H263" s="410"/>
      <c r="I263" s="410"/>
      <c r="J263" s="410"/>
      <c r="K263" s="417">
        <f t="shared" si="22"/>
        <v>0</v>
      </c>
      <c r="L263" s="409">
        <v>0</v>
      </c>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v>0</v>
      </c>
      <c r="E266" s="410"/>
      <c r="F266" s="410"/>
      <c r="G266" s="410"/>
      <c r="H266" s="410"/>
      <c r="I266" s="410"/>
      <c r="J266" s="410"/>
      <c r="K266" s="417">
        <f>D266</f>
        <v>0</v>
      </c>
      <c r="L266" s="415">
        <v>0</v>
      </c>
    </row>
    <row r="267" spans="1:12" ht="20.25" customHeight="1" x14ac:dyDescent="0.2">
      <c r="A267" s="1755" t="s">
        <v>692</v>
      </c>
      <c r="B267" s="113">
        <v>2620</v>
      </c>
      <c r="C267" s="410"/>
      <c r="D267" s="409">
        <v>0</v>
      </c>
      <c r="E267" s="410"/>
      <c r="F267" s="410"/>
      <c r="G267" s="410"/>
      <c r="H267" s="410"/>
      <c r="I267" s="410"/>
      <c r="J267" s="410"/>
      <c r="K267" s="417">
        <f>D267</f>
        <v>0</v>
      </c>
      <c r="L267" s="409">
        <v>0</v>
      </c>
    </row>
    <row r="268" spans="1:12" ht="12" customHeight="1" x14ac:dyDescent="0.2">
      <c r="A268" s="1755" t="s">
        <v>1228</v>
      </c>
      <c r="B268" s="266">
        <v>2630</v>
      </c>
      <c r="C268" s="410"/>
      <c r="D268" s="409">
        <v>0</v>
      </c>
      <c r="E268" s="410"/>
      <c r="F268" s="410"/>
      <c r="G268" s="410"/>
      <c r="H268" s="410"/>
      <c r="I268" s="410"/>
      <c r="J268" s="410"/>
      <c r="K268" s="417">
        <f>D268</f>
        <v>0</v>
      </c>
      <c r="L268" s="409">
        <v>0</v>
      </c>
    </row>
    <row r="269" spans="1:12" x14ac:dyDescent="0.2">
      <c r="A269" s="1755" t="s">
        <v>464</v>
      </c>
      <c r="B269" s="266">
        <v>2640</v>
      </c>
      <c r="C269" s="410"/>
      <c r="D269" s="409">
        <v>0</v>
      </c>
      <c r="E269" s="410"/>
      <c r="F269" s="410"/>
      <c r="G269" s="410"/>
      <c r="H269" s="410"/>
      <c r="I269" s="410"/>
      <c r="J269" s="410"/>
      <c r="K269" s="417">
        <f>D269</f>
        <v>0</v>
      </c>
      <c r="L269" s="409">
        <v>0</v>
      </c>
    </row>
    <row r="270" spans="1:12" x14ac:dyDescent="0.2">
      <c r="A270" s="1755" t="s">
        <v>465</v>
      </c>
      <c r="B270" s="266">
        <v>2660</v>
      </c>
      <c r="C270" s="410"/>
      <c r="D270" s="409">
        <v>0</v>
      </c>
      <c r="E270" s="410"/>
      <c r="F270" s="410"/>
      <c r="G270" s="410"/>
      <c r="H270" s="410"/>
      <c r="I270" s="410"/>
      <c r="J270" s="410"/>
      <c r="K270" s="417">
        <f>D270</f>
        <v>0</v>
      </c>
      <c r="L270" s="409">
        <v>0</v>
      </c>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v>0</v>
      </c>
      <c r="E272" s="410"/>
      <c r="F272" s="410"/>
      <c r="G272" s="410"/>
      <c r="H272" s="410"/>
      <c r="I272" s="410"/>
      <c r="J272" s="410"/>
      <c r="K272" s="427">
        <f>D272</f>
        <v>0</v>
      </c>
      <c r="L272" s="1805">
        <v>0</v>
      </c>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v>0</v>
      </c>
      <c r="E274" s="410"/>
      <c r="F274" s="410"/>
      <c r="G274" s="410"/>
      <c r="H274" s="410"/>
      <c r="I274" s="410"/>
      <c r="J274" s="410"/>
      <c r="K274" s="425">
        <f>D274</f>
        <v>0</v>
      </c>
      <c r="L274" s="421">
        <v>0</v>
      </c>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v>0</v>
      </c>
      <c r="E276" s="410"/>
      <c r="F276" s="410"/>
      <c r="G276" s="410"/>
      <c r="H276" s="410"/>
      <c r="I276" s="410"/>
      <c r="J276" s="410"/>
      <c r="K276" s="411">
        <f>D276</f>
        <v>0</v>
      </c>
      <c r="L276" s="409">
        <v>0</v>
      </c>
    </row>
    <row r="277" spans="1:12" x14ac:dyDescent="0.2">
      <c r="A277" s="1755" t="s">
        <v>792</v>
      </c>
      <c r="B277" s="266">
        <v>4140</v>
      </c>
      <c r="C277" s="410"/>
      <c r="D277" s="409">
        <v>0</v>
      </c>
      <c r="E277" s="410"/>
      <c r="F277" s="410"/>
      <c r="G277" s="410"/>
      <c r="H277" s="410"/>
      <c r="I277" s="410"/>
      <c r="J277" s="410"/>
      <c r="K277" s="411">
        <f>D277</f>
        <v>0</v>
      </c>
      <c r="L277" s="409">
        <v>0</v>
      </c>
    </row>
    <row r="278" spans="1:12" ht="12.75" customHeight="1" thickBot="1" x14ac:dyDescent="0.25">
      <c r="A278" s="878" t="s">
        <v>1853</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v>0</v>
      </c>
      <c r="I281" s="410"/>
      <c r="J281" s="410"/>
      <c r="K281" s="411">
        <f>H281</f>
        <v>0</v>
      </c>
      <c r="L281" s="409">
        <v>0</v>
      </c>
    </row>
    <row r="282" spans="1:12" x14ac:dyDescent="0.2">
      <c r="A282" s="1755" t="s">
        <v>91</v>
      </c>
      <c r="B282" s="266">
        <v>5120</v>
      </c>
      <c r="C282" s="410"/>
      <c r="D282" s="410"/>
      <c r="E282" s="410"/>
      <c r="F282" s="410"/>
      <c r="G282" s="410"/>
      <c r="H282" s="409">
        <v>0</v>
      </c>
      <c r="I282" s="410"/>
      <c r="J282" s="410"/>
      <c r="K282" s="411">
        <f>H282</f>
        <v>0</v>
      </c>
      <c r="L282" s="409">
        <v>0</v>
      </c>
    </row>
    <row r="283" spans="1:12" ht="12.75" customHeight="1" x14ac:dyDescent="0.2">
      <c r="A283" s="1755" t="s">
        <v>1366</v>
      </c>
      <c r="B283" s="113" t="s">
        <v>702</v>
      </c>
      <c r="C283" s="410"/>
      <c r="D283" s="410"/>
      <c r="E283" s="410"/>
      <c r="F283" s="410"/>
      <c r="G283" s="410"/>
      <c r="H283" s="409">
        <v>0</v>
      </c>
      <c r="I283" s="410"/>
      <c r="J283" s="410"/>
      <c r="K283" s="411">
        <f>H283</f>
        <v>0</v>
      </c>
      <c r="L283" s="409">
        <v>0</v>
      </c>
    </row>
    <row r="284" spans="1:12" x14ac:dyDescent="0.2">
      <c r="A284" s="1755" t="s">
        <v>92</v>
      </c>
      <c r="B284" s="266" t="s">
        <v>673</v>
      </c>
      <c r="C284" s="410"/>
      <c r="D284" s="410"/>
      <c r="E284" s="410"/>
      <c r="F284" s="410"/>
      <c r="G284" s="410"/>
      <c r="H284" s="409">
        <v>0</v>
      </c>
      <c r="I284" s="410"/>
      <c r="J284" s="410"/>
      <c r="K284" s="411">
        <f>H284</f>
        <v>0</v>
      </c>
      <c r="L284" s="409">
        <v>0</v>
      </c>
    </row>
    <row r="285" spans="1:12" x14ac:dyDescent="0.2">
      <c r="A285" s="1755" t="s">
        <v>861</v>
      </c>
      <c r="B285" s="266" t="s">
        <v>703</v>
      </c>
      <c r="C285" s="410"/>
      <c r="D285" s="410"/>
      <c r="E285" s="410"/>
      <c r="F285" s="410"/>
      <c r="G285" s="410"/>
      <c r="H285" s="409">
        <v>0</v>
      </c>
      <c r="I285" s="410"/>
      <c r="J285" s="410"/>
      <c r="K285" s="411">
        <f>H285</f>
        <v>0</v>
      </c>
      <c r="L285" s="409">
        <v>0</v>
      </c>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v>0</v>
      </c>
    </row>
    <row r="288" spans="1:12" ht="12.75" customHeight="1" thickTop="1" thickBot="1" x14ac:dyDescent="0.25">
      <c r="A288" s="2283" t="s">
        <v>584</v>
      </c>
      <c r="B288" s="2285"/>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2" t="s">
        <v>149</v>
      </c>
      <c r="B291" s="2276"/>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v>0</v>
      </c>
      <c r="D294" s="409">
        <v>0</v>
      </c>
      <c r="E294" s="409">
        <v>0</v>
      </c>
      <c r="F294" s="409">
        <v>0</v>
      </c>
      <c r="G294" s="409">
        <v>0</v>
      </c>
      <c r="H294" s="409">
        <v>0</v>
      </c>
      <c r="I294" s="433">
        <v>0</v>
      </c>
      <c r="J294" s="433">
        <v>0</v>
      </c>
      <c r="K294" s="411">
        <f>SUM(C294:J294)</f>
        <v>0</v>
      </c>
      <c r="L294" s="433">
        <v>0</v>
      </c>
    </row>
    <row r="295" spans="1:14" ht="13.5" customHeight="1" x14ac:dyDescent="0.2">
      <c r="A295" s="1786" t="s">
        <v>1134</v>
      </c>
      <c r="B295" s="266" t="s">
        <v>654</v>
      </c>
      <c r="C295" s="409">
        <v>0</v>
      </c>
      <c r="D295" s="409">
        <v>0</v>
      </c>
      <c r="E295" s="409">
        <v>0</v>
      </c>
      <c r="F295" s="409">
        <v>0</v>
      </c>
      <c r="G295" s="409">
        <v>0</v>
      </c>
      <c r="H295" s="409">
        <v>0</v>
      </c>
      <c r="I295" s="433">
        <v>0</v>
      </c>
      <c r="J295" s="433">
        <v>0</v>
      </c>
      <c r="K295" s="411">
        <f>SUM(C295:J295)</f>
        <v>0</v>
      </c>
      <c r="L295" s="409">
        <v>0</v>
      </c>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v>0</v>
      </c>
      <c r="F299" s="410"/>
      <c r="G299" s="410"/>
      <c r="H299" s="433">
        <v>0</v>
      </c>
      <c r="I299" s="410"/>
      <c r="J299" s="410"/>
      <c r="K299" s="1052">
        <f>SUM(E299,H299)</f>
        <v>0</v>
      </c>
      <c r="L299" s="433">
        <v>0</v>
      </c>
    </row>
    <row r="300" spans="1:14" x14ac:dyDescent="0.2">
      <c r="A300" s="1755" t="s">
        <v>344</v>
      </c>
      <c r="B300" s="266">
        <v>4120</v>
      </c>
      <c r="C300" s="410"/>
      <c r="D300" s="410"/>
      <c r="E300" s="433">
        <v>0</v>
      </c>
      <c r="F300" s="410"/>
      <c r="G300" s="410"/>
      <c r="H300" s="433">
        <v>0</v>
      </c>
      <c r="I300" s="504"/>
      <c r="J300" s="410"/>
      <c r="K300" s="1052">
        <f>SUM(E300,H300)</f>
        <v>0</v>
      </c>
      <c r="L300" s="409">
        <v>0</v>
      </c>
    </row>
    <row r="301" spans="1:14" x14ac:dyDescent="0.2">
      <c r="A301" s="1755" t="s">
        <v>792</v>
      </c>
      <c r="B301" s="266">
        <v>4140</v>
      </c>
      <c r="C301" s="410"/>
      <c r="D301" s="410"/>
      <c r="E301" s="433">
        <v>0</v>
      </c>
      <c r="F301" s="410"/>
      <c r="G301" s="410"/>
      <c r="H301" s="433">
        <v>0</v>
      </c>
      <c r="I301" s="504"/>
      <c r="J301" s="410"/>
      <c r="K301" s="1052">
        <f>SUM(E301,H301)</f>
        <v>0</v>
      </c>
      <c r="L301" s="409">
        <v>0</v>
      </c>
    </row>
    <row r="302" spans="1:14" ht="12.75" customHeight="1" x14ac:dyDescent="0.2">
      <c r="A302" s="1761" t="s">
        <v>793</v>
      </c>
      <c r="B302" s="113">
        <v>4190</v>
      </c>
      <c r="C302" s="410"/>
      <c r="D302" s="410"/>
      <c r="E302" s="433">
        <v>0</v>
      </c>
      <c r="F302" s="410"/>
      <c r="G302" s="410"/>
      <c r="H302" s="433">
        <v>0</v>
      </c>
      <c r="I302" s="504"/>
      <c r="J302" s="410"/>
      <c r="K302" s="1052">
        <f>SUM(E302,H302)</f>
        <v>0</v>
      </c>
      <c r="L302" s="409">
        <v>0</v>
      </c>
    </row>
    <row r="303" spans="1:14" ht="12.75" customHeight="1" thickBot="1" x14ac:dyDescent="0.25">
      <c r="A303" s="878" t="s">
        <v>1853</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v>0</v>
      </c>
    </row>
    <row r="305" spans="1:14" ht="12.75" customHeight="1" thickTop="1" thickBot="1" x14ac:dyDescent="0.25">
      <c r="A305" s="2281" t="s">
        <v>314</v>
      </c>
      <c r="B305" s="2282"/>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77" t="s">
        <v>1155</v>
      </c>
      <c r="B306" s="2278"/>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88" t="s">
        <v>155</v>
      </c>
      <c r="B308" s="2289"/>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0" t="s">
        <v>1049</v>
      </c>
      <c r="B310" s="2289"/>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v>0</v>
      </c>
      <c r="D312" s="433">
        <v>0</v>
      </c>
      <c r="E312" s="433">
        <v>0</v>
      </c>
      <c r="F312" s="433">
        <v>0</v>
      </c>
      <c r="G312" s="433">
        <v>0</v>
      </c>
      <c r="H312" s="433">
        <v>0</v>
      </c>
      <c r="I312" s="433">
        <v>0</v>
      </c>
      <c r="J312" s="433">
        <v>0</v>
      </c>
      <c r="K312" s="1052">
        <f>SUM(C312:J312)</f>
        <v>0</v>
      </c>
      <c r="L312" s="433">
        <v>0</v>
      </c>
      <c r="M312" s="900"/>
      <c r="N312" s="900"/>
    </row>
    <row r="313" spans="1:14" s="18" customFormat="1" ht="22.5" x14ac:dyDescent="0.2">
      <c r="A313" s="882" t="s">
        <v>338</v>
      </c>
      <c r="B313" s="528" t="s">
        <v>319</v>
      </c>
      <c r="C313" s="433">
        <v>0</v>
      </c>
      <c r="D313" s="433">
        <v>0</v>
      </c>
      <c r="E313" s="433">
        <v>0</v>
      </c>
      <c r="F313" s="433">
        <v>0</v>
      </c>
      <c r="G313" s="433">
        <v>0</v>
      </c>
      <c r="H313" s="433">
        <v>0</v>
      </c>
      <c r="I313" s="433">
        <v>0</v>
      </c>
      <c r="J313" s="433">
        <v>0</v>
      </c>
      <c r="K313" s="1052">
        <f t="shared" ref="K313:K320" si="24">SUM(C313:J313)</f>
        <v>0</v>
      </c>
      <c r="L313" s="433">
        <v>0</v>
      </c>
      <c r="M313" s="900"/>
      <c r="N313" s="900"/>
    </row>
    <row r="314" spans="1:14" s="18" customFormat="1" x14ac:dyDescent="0.2">
      <c r="A314" s="882" t="s">
        <v>339</v>
      </c>
      <c r="B314" s="526" t="s">
        <v>320</v>
      </c>
      <c r="C314" s="433">
        <v>0</v>
      </c>
      <c r="D314" s="433">
        <v>0</v>
      </c>
      <c r="E314" s="433">
        <v>0</v>
      </c>
      <c r="F314" s="433">
        <v>0</v>
      </c>
      <c r="G314" s="433">
        <v>0</v>
      </c>
      <c r="H314" s="433">
        <v>0</v>
      </c>
      <c r="I314" s="433">
        <v>0</v>
      </c>
      <c r="J314" s="433">
        <v>0</v>
      </c>
      <c r="K314" s="1052">
        <f t="shared" si="24"/>
        <v>0</v>
      </c>
      <c r="L314" s="433">
        <v>0</v>
      </c>
      <c r="M314" s="900"/>
      <c r="N314" s="900"/>
    </row>
    <row r="315" spans="1:14" s="18" customFormat="1" x14ac:dyDescent="0.2">
      <c r="A315" s="882" t="s">
        <v>272</v>
      </c>
      <c r="B315" s="526" t="s">
        <v>321</v>
      </c>
      <c r="C315" s="433">
        <v>0</v>
      </c>
      <c r="D315" s="433">
        <v>0</v>
      </c>
      <c r="E315" s="433">
        <v>0</v>
      </c>
      <c r="F315" s="433">
        <v>0</v>
      </c>
      <c r="G315" s="433">
        <v>0</v>
      </c>
      <c r="H315" s="433">
        <v>0</v>
      </c>
      <c r="I315" s="433">
        <v>0</v>
      </c>
      <c r="J315" s="433">
        <v>0</v>
      </c>
      <c r="K315" s="1052">
        <f t="shared" si="24"/>
        <v>0</v>
      </c>
      <c r="L315" s="433">
        <v>0</v>
      </c>
      <c r="M315" s="900"/>
      <c r="N315" s="900"/>
    </row>
    <row r="316" spans="1:14" s="18" customFormat="1" x14ac:dyDescent="0.2">
      <c r="A316" s="882" t="s">
        <v>797</v>
      </c>
      <c r="B316" s="526" t="s">
        <v>322</v>
      </c>
      <c r="C316" s="433">
        <v>0</v>
      </c>
      <c r="D316" s="433">
        <v>0</v>
      </c>
      <c r="E316" s="433">
        <v>0</v>
      </c>
      <c r="F316" s="433">
        <v>0</v>
      </c>
      <c r="G316" s="433">
        <v>0</v>
      </c>
      <c r="H316" s="433">
        <v>0</v>
      </c>
      <c r="I316" s="433">
        <v>0</v>
      </c>
      <c r="J316" s="433">
        <v>0</v>
      </c>
      <c r="K316" s="1052">
        <f t="shared" si="24"/>
        <v>0</v>
      </c>
      <c r="L316" s="433">
        <v>0</v>
      </c>
      <c r="M316" s="900"/>
      <c r="N316" s="900"/>
    </row>
    <row r="317" spans="1:14" s="18" customFormat="1" x14ac:dyDescent="0.2">
      <c r="A317" s="882" t="s">
        <v>273</v>
      </c>
      <c r="B317" s="526" t="s">
        <v>323</v>
      </c>
      <c r="C317" s="433">
        <v>0</v>
      </c>
      <c r="D317" s="433">
        <v>0</v>
      </c>
      <c r="E317" s="433">
        <v>0</v>
      </c>
      <c r="F317" s="433">
        <v>0</v>
      </c>
      <c r="G317" s="433">
        <v>0</v>
      </c>
      <c r="H317" s="433">
        <v>0</v>
      </c>
      <c r="I317" s="433">
        <v>0</v>
      </c>
      <c r="J317" s="433">
        <v>0</v>
      </c>
      <c r="K317" s="1052">
        <f t="shared" si="24"/>
        <v>0</v>
      </c>
      <c r="L317" s="433">
        <v>0</v>
      </c>
      <c r="M317" s="900"/>
      <c r="N317" s="900"/>
    </row>
    <row r="318" spans="1:14" s="18" customFormat="1" ht="22.5" x14ac:dyDescent="0.2">
      <c r="A318" s="882" t="s">
        <v>1192</v>
      </c>
      <c r="B318" s="528" t="s">
        <v>324</v>
      </c>
      <c r="C318" s="433">
        <v>0</v>
      </c>
      <c r="D318" s="433">
        <v>0</v>
      </c>
      <c r="E318" s="433">
        <v>0</v>
      </c>
      <c r="F318" s="433">
        <v>0</v>
      </c>
      <c r="G318" s="433">
        <v>0</v>
      </c>
      <c r="H318" s="433">
        <v>0</v>
      </c>
      <c r="I318" s="433">
        <v>0</v>
      </c>
      <c r="J318" s="433">
        <v>0</v>
      </c>
      <c r="K318" s="1052">
        <f t="shared" si="24"/>
        <v>0</v>
      </c>
      <c r="L318" s="433">
        <v>0</v>
      </c>
      <c r="M318" s="900"/>
      <c r="N318" s="900"/>
    </row>
    <row r="319" spans="1:14" s="18" customFormat="1" x14ac:dyDescent="0.2">
      <c r="A319" s="882" t="s">
        <v>1193</v>
      </c>
      <c r="B319" s="526" t="s">
        <v>325</v>
      </c>
      <c r="C319" s="433">
        <v>0</v>
      </c>
      <c r="D319" s="433">
        <v>0</v>
      </c>
      <c r="E319" s="433">
        <v>0</v>
      </c>
      <c r="F319" s="433">
        <v>0</v>
      </c>
      <c r="G319" s="433">
        <v>0</v>
      </c>
      <c r="H319" s="433">
        <v>0</v>
      </c>
      <c r="I319" s="433">
        <v>0</v>
      </c>
      <c r="J319" s="433">
        <v>0</v>
      </c>
      <c r="K319" s="1052">
        <f t="shared" si="24"/>
        <v>0</v>
      </c>
      <c r="L319" s="433">
        <v>0</v>
      </c>
      <c r="M319" s="900"/>
      <c r="N319" s="900"/>
    </row>
    <row r="320" spans="1:14" s="18" customFormat="1" x14ac:dyDescent="0.2">
      <c r="A320" s="882" t="s">
        <v>1125</v>
      </c>
      <c r="B320" s="526" t="s">
        <v>326</v>
      </c>
      <c r="C320" s="433">
        <v>0</v>
      </c>
      <c r="D320" s="433">
        <v>0</v>
      </c>
      <c r="E320" s="433">
        <v>0</v>
      </c>
      <c r="F320" s="433">
        <v>0</v>
      </c>
      <c r="G320" s="433">
        <v>0</v>
      </c>
      <c r="H320" s="433">
        <v>0</v>
      </c>
      <c r="I320" s="433">
        <v>0</v>
      </c>
      <c r="J320" s="433">
        <v>0</v>
      </c>
      <c r="K320" s="1052">
        <f t="shared" si="24"/>
        <v>0</v>
      </c>
      <c r="L320" s="433">
        <v>0</v>
      </c>
      <c r="M320" s="900"/>
      <c r="N320" s="900"/>
    </row>
    <row r="321" spans="1:14" s="18" customFormat="1" x14ac:dyDescent="0.2">
      <c r="A321" s="1790" t="s">
        <v>541</v>
      </c>
      <c r="B321" s="525" t="s">
        <v>1323</v>
      </c>
      <c r="C321" s="684">
        <v>0</v>
      </c>
      <c r="D321" s="684">
        <v>0</v>
      </c>
      <c r="E321" s="684">
        <v>0</v>
      </c>
      <c r="F321" s="684">
        <v>0</v>
      </c>
      <c r="G321" s="684">
        <v>0</v>
      </c>
      <c r="H321" s="684">
        <v>0</v>
      </c>
      <c r="I321" s="684">
        <v>0</v>
      </c>
      <c r="J321" s="684">
        <v>0</v>
      </c>
      <c r="K321" s="1213">
        <f>SUM(C321:J321)</f>
        <v>0</v>
      </c>
      <c r="L321" s="684">
        <v>0</v>
      </c>
      <c r="M321" s="900"/>
      <c r="N321" s="900"/>
    </row>
    <row r="322" spans="1:14" s="18" customFormat="1" x14ac:dyDescent="0.2">
      <c r="A322" s="1790" t="s">
        <v>1324</v>
      </c>
      <c r="B322" s="525" t="s">
        <v>1325</v>
      </c>
      <c r="C322" s="684">
        <v>0</v>
      </c>
      <c r="D322" s="684">
        <v>0</v>
      </c>
      <c r="E322" s="684">
        <v>0</v>
      </c>
      <c r="F322" s="684">
        <v>0</v>
      </c>
      <c r="G322" s="684">
        <v>0</v>
      </c>
      <c r="H322" s="684">
        <v>0</v>
      </c>
      <c r="I322" s="684">
        <v>0</v>
      </c>
      <c r="J322" s="684">
        <v>0</v>
      </c>
      <c r="K322" s="1213">
        <f>SUM(C322:J322)</f>
        <v>0</v>
      </c>
      <c r="L322" s="684">
        <v>0</v>
      </c>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v>0</v>
      </c>
      <c r="I326" s="434"/>
      <c r="J326" s="434"/>
      <c r="K326" s="1052">
        <f>H326</f>
        <v>0</v>
      </c>
      <c r="L326" s="432">
        <v>0</v>
      </c>
    </row>
    <row r="327" spans="1:14" ht="12.75" customHeight="1" x14ac:dyDescent="0.2">
      <c r="A327" s="1787" t="s">
        <v>1366</v>
      </c>
      <c r="B327" s="525" t="s">
        <v>702</v>
      </c>
      <c r="C327" s="434"/>
      <c r="D327" s="434"/>
      <c r="E327" s="434"/>
      <c r="F327" s="434"/>
      <c r="G327" s="434"/>
      <c r="H327" s="432">
        <v>0</v>
      </c>
      <c r="I327" s="434"/>
      <c r="J327" s="434"/>
      <c r="K327" s="1052">
        <f>H327</f>
        <v>0</v>
      </c>
      <c r="L327" s="432">
        <v>0</v>
      </c>
    </row>
    <row r="328" spans="1:14" x14ac:dyDescent="0.2">
      <c r="A328" s="1755" t="s">
        <v>1052</v>
      </c>
      <c r="B328" s="113">
        <v>5150</v>
      </c>
      <c r="C328" s="434"/>
      <c r="D328" s="434"/>
      <c r="E328" s="434"/>
      <c r="F328" s="434"/>
      <c r="G328" s="434"/>
      <c r="H328" s="433">
        <v>0</v>
      </c>
      <c r="I328" s="434"/>
      <c r="J328" s="434"/>
      <c r="K328" s="1052">
        <f>H328</f>
        <v>0</v>
      </c>
      <c r="L328" s="433">
        <v>0</v>
      </c>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v>0</v>
      </c>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79" t="s">
        <v>1155</v>
      </c>
      <c r="B332" s="2280"/>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1" t="s">
        <v>1120</v>
      </c>
      <c r="B334" s="2131"/>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v>0</v>
      </c>
      <c r="D337" s="409">
        <v>0</v>
      </c>
      <c r="E337" s="409">
        <v>0</v>
      </c>
      <c r="F337" s="409">
        <v>0</v>
      </c>
      <c r="G337" s="409">
        <v>0</v>
      </c>
      <c r="H337" s="409">
        <v>0</v>
      </c>
      <c r="I337" s="433">
        <v>0</v>
      </c>
      <c r="J337" s="433">
        <v>0</v>
      </c>
      <c r="K337" s="411">
        <f>SUM(C337:J337)</f>
        <v>0</v>
      </c>
      <c r="L337" s="409">
        <v>0</v>
      </c>
    </row>
    <row r="338" spans="1:14" x14ac:dyDescent="0.2">
      <c r="A338" s="1755" t="s">
        <v>219</v>
      </c>
      <c r="B338" s="266">
        <v>2540</v>
      </c>
      <c r="C338" s="409">
        <v>0</v>
      </c>
      <c r="D338" s="409">
        <v>0</v>
      </c>
      <c r="E338" s="409">
        <v>0</v>
      </c>
      <c r="F338" s="409">
        <v>0</v>
      </c>
      <c r="G338" s="409">
        <v>0</v>
      </c>
      <c r="H338" s="409">
        <v>0</v>
      </c>
      <c r="I338" s="433">
        <v>0</v>
      </c>
      <c r="J338" s="433">
        <v>0</v>
      </c>
      <c r="K338" s="411">
        <f>SUM(C338:J338)</f>
        <v>0</v>
      </c>
      <c r="L338" s="409">
        <v>0</v>
      </c>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v>0</v>
      </c>
      <c r="D340" s="415">
        <v>0</v>
      </c>
      <c r="E340" s="415">
        <v>0</v>
      </c>
      <c r="F340" s="415">
        <v>0</v>
      </c>
      <c r="G340" s="415">
        <v>0</v>
      </c>
      <c r="H340" s="415">
        <v>0</v>
      </c>
      <c r="I340" s="432">
        <v>0</v>
      </c>
      <c r="J340" s="432">
        <v>0</v>
      </c>
      <c r="K340" s="411">
        <f>SUM(C340:J340)</f>
        <v>0</v>
      </c>
      <c r="L340" s="415">
        <v>0</v>
      </c>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v>0</v>
      </c>
      <c r="I343" s="1019"/>
      <c r="J343" s="410"/>
      <c r="K343" s="411">
        <f>SUM(C343:J343)</f>
        <v>0</v>
      </c>
      <c r="L343" s="423">
        <v>0</v>
      </c>
    </row>
    <row r="344" spans="1:14" ht="12.75" customHeight="1" thickTop="1" thickBot="1" x14ac:dyDescent="0.25">
      <c r="A344" s="878" t="s">
        <v>1853</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v>0</v>
      </c>
      <c r="I347" s="410"/>
      <c r="J347" s="410"/>
      <c r="K347" s="411">
        <f>SUM(C347:J347)</f>
        <v>0</v>
      </c>
      <c r="L347" s="409">
        <v>0</v>
      </c>
    </row>
    <row r="348" spans="1:14" ht="12.75" customHeight="1" x14ac:dyDescent="0.2">
      <c r="A348" s="1756" t="s">
        <v>704</v>
      </c>
      <c r="B348" s="291" t="s">
        <v>703</v>
      </c>
      <c r="C348" s="410"/>
      <c r="D348" s="410"/>
      <c r="E348" s="410"/>
      <c r="F348" s="410"/>
      <c r="G348" s="410"/>
      <c r="H348" s="433">
        <v>0</v>
      </c>
      <c r="I348" s="410"/>
      <c r="J348" s="410"/>
      <c r="K348" s="411">
        <f>SUM(C348:J348)</f>
        <v>0</v>
      </c>
      <c r="L348" s="409">
        <v>0</v>
      </c>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v>0</v>
      </c>
      <c r="I350" s="434"/>
      <c r="J350" s="434"/>
      <c r="K350" s="1214">
        <f>SUM(C350:J350)</f>
        <v>0</v>
      </c>
      <c r="L350" s="507">
        <v>0</v>
      </c>
      <c r="M350" s="900"/>
      <c r="N350" s="900"/>
    </row>
    <row r="351" spans="1:14" s="1215" customFormat="1" ht="29.25" customHeight="1" x14ac:dyDescent="0.2">
      <c r="A351" s="1221" t="s">
        <v>167</v>
      </c>
      <c r="B351" s="1220">
        <v>5300</v>
      </c>
      <c r="C351" s="1218"/>
      <c r="D351" s="1216"/>
      <c r="E351" s="1216"/>
      <c r="F351" s="1218"/>
      <c r="G351" s="1216"/>
      <c r="H351" s="1217">
        <v>0</v>
      </c>
      <c r="I351" s="1216"/>
      <c r="J351" s="1216"/>
      <c r="K351" s="411">
        <f>SUM(C351:J351)</f>
        <v>0</v>
      </c>
      <c r="L351" s="1225">
        <v>0</v>
      </c>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v>0</v>
      </c>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4sQ+eeXlvMhDDaZeQxb7wHtlFWHYDo1yyx+17bcEaCnX3zbq0KliS1vA9vKN5LAUErBXcwdCEdrSzAy9OPMBXg==" saltValue="VcnDyJkvWZoGblTuAW1JXg=="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296" t="str">
        <f>"District's Accounting Basis is " &amp;AUDITCHECK!D29</f>
        <v>District's Accounting Basis is CASH</v>
      </c>
      <c r="B1" s="2297"/>
      <c r="C1" s="930" t="s">
        <v>1290</v>
      </c>
      <c r="D1" s="2291" t="s">
        <v>1291</v>
      </c>
      <c r="E1" s="2292"/>
      <c r="F1" s="2292"/>
      <c r="G1" s="2292"/>
      <c r="H1" s="2292"/>
      <c r="I1" s="2292"/>
      <c r="J1" s="2292"/>
      <c r="K1" s="2292"/>
      <c r="L1" s="2293"/>
      <c r="M1" s="2294" t="s">
        <v>212</v>
      </c>
      <c r="N1" s="2295"/>
    </row>
    <row r="2" spans="1:16" ht="13.5" customHeight="1" x14ac:dyDescent="0.2">
      <c r="A2" s="2298"/>
      <c r="B2" s="2299"/>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1860</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1861</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0"/>
      <c r="C50" s="2301"/>
      <c r="D50" s="2301"/>
      <c r="E50" s="2301"/>
      <c r="F50" s="2301"/>
      <c r="G50" s="2301"/>
      <c r="H50" s="2301"/>
      <c r="I50" s="2301"/>
      <c r="J50" s="2302"/>
      <c r="K50" s="2302"/>
      <c r="L50" s="2302"/>
      <c r="M50" s="2303"/>
    </row>
    <row r="51" spans="1:13" x14ac:dyDescent="0.2">
      <c r="B51" s="2304"/>
      <c r="C51" s="2305"/>
      <c r="D51" s="2305"/>
      <c r="E51" s="2305"/>
      <c r="F51" s="2305"/>
      <c r="G51" s="2305"/>
      <c r="H51" s="2305"/>
      <c r="I51" s="2305"/>
      <c r="J51" s="2306"/>
      <c r="K51" s="2306"/>
      <c r="L51" s="2306"/>
      <c r="M51" s="2307"/>
    </row>
    <row r="52" spans="1:13" x14ac:dyDescent="0.2">
      <c r="B52" s="2304"/>
      <c r="C52" s="2305"/>
      <c r="D52" s="2305"/>
      <c r="E52" s="2305"/>
      <c r="F52" s="2305"/>
      <c r="G52" s="2305"/>
      <c r="H52" s="2305"/>
      <c r="I52" s="2305"/>
      <c r="J52" s="2306"/>
      <c r="K52" s="2306"/>
      <c r="L52" s="2306"/>
      <c r="M52" s="2307"/>
    </row>
    <row r="53" spans="1:13" x14ac:dyDescent="0.2">
      <c r="B53" s="2304"/>
      <c r="C53" s="2305"/>
      <c r="D53" s="2305"/>
      <c r="E53" s="2305"/>
      <c r="F53" s="2305"/>
      <c r="G53" s="2305"/>
      <c r="H53" s="2305"/>
      <c r="I53" s="2305"/>
      <c r="J53" s="2306"/>
      <c r="K53" s="2306"/>
      <c r="L53" s="2306"/>
      <c r="M53" s="2307"/>
    </row>
    <row r="54" spans="1:13" x14ac:dyDescent="0.2">
      <c r="B54" s="2304"/>
      <c r="C54" s="2305"/>
      <c r="D54" s="2305"/>
      <c r="E54" s="2305"/>
      <c r="F54" s="2305"/>
      <c r="G54" s="2305"/>
      <c r="H54" s="2305"/>
      <c r="I54" s="2305"/>
      <c r="J54" s="2306"/>
      <c r="K54" s="2306"/>
      <c r="L54" s="2306"/>
      <c r="M54" s="2307"/>
    </row>
    <row r="55" spans="1:13" ht="21.75" customHeight="1" x14ac:dyDescent="0.2">
      <c r="B55" s="2308"/>
      <c r="C55" s="2309"/>
      <c r="D55" s="2309"/>
      <c r="E55" s="2309"/>
      <c r="F55" s="2309"/>
      <c r="G55" s="2309"/>
      <c r="H55" s="2309"/>
      <c r="I55" s="2309"/>
      <c r="J55" s="2309"/>
      <c r="K55" s="2309"/>
      <c r="L55" s="2309"/>
      <c r="M55" s="231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K72" sqref="K7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1" t="s">
        <v>1872</v>
      </c>
      <c r="B2" s="828" t="s">
        <v>1985</v>
      </c>
      <c r="C2" s="1075" t="s">
        <v>1986</v>
      </c>
      <c r="D2" s="1075" t="s">
        <v>1987</v>
      </c>
      <c r="E2" s="1075" t="s">
        <v>1988</v>
      </c>
      <c r="F2" s="1075" t="s">
        <v>1989</v>
      </c>
    </row>
    <row r="3" spans="1:6" ht="12" customHeight="1" x14ac:dyDescent="0.2">
      <c r="A3" s="2312"/>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110" zoomScaleNormal="110" workbookViewId="0">
      <selection activeCell="K72" sqref="K7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7" t="s">
        <v>714</v>
      </c>
      <c r="B1" s="2318"/>
      <c r="C1" s="830"/>
    </row>
    <row r="2" spans="1:7" ht="33.75" customHeight="1" x14ac:dyDescent="0.2">
      <c r="A2" s="2326" t="s">
        <v>1874</v>
      </c>
      <c r="B2" s="2327"/>
      <c r="C2" s="1571" t="s">
        <v>1990</v>
      </c>
      <c r="D2" s="1571" t="s">
        <v>1991</v>
      </c>
      <c r="E2" s="1571" t="s">
        <v>1992</v>
      </c>
      <c r="F2" s="1571" t="s">
        <v>1993</v>
      </c>
    </row>
    <row r="3" spans="1:7" ht="23.25" customHeight="1" x14ac:dyDescent="0.2">
      <c r="A3" s="2332" t="s">
        <v>1304</v>
      </c>
      <c r="B3" s="2333"/>
      <c r="C3" s="2319"/>
      <c r="D3" s="2320"/>
      <c r="E3" s="2320"/>
      <c r="F3" s="2321"/>
    </row>
    <row r="4" spans="1:7" ht="12.75" customHeight="1" thickBot="1" x14ac:dyDescent="0.25">
      <c r="A4" s="2315" t="s">
        <v>715</v>
      </c>
      <c r="B4" s="2328"/>
      <c r="C4" s="918"/>
      <c r="D4" s="918"/>
      <c r="E4" s="918"/>
      <c r="F4" s="1546">
        <f>SUM(C4+D4)-E4</f>
        <v>0</v>
      </c>
    </row>
    <row r="5" spans="1:7" ht="13.5" thickTop="1" x14ac:dyDescent="0.2">
      <c r="A5" s="2329" t="s">
        <v>1300</v>
      </c>
      <c r="B5" s="2314"/>
      <c r="C5" s="2322"/>
      <c r="D5" s="2323"/>
      <c r="E5" s="2323"/>
      <c r="F5" s="2324"/>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30" t="s">
        <v>716</v>
      </c>
      <c r="B15" s="2331"/>
      <c r="C15" s="1546">
        <f>SUM(C6:C14)</f>
        <v>0</v>
      </c>
      <c r="D15" s="1546">
        <f>SUM(D6:D14)</f>
        <v>0</v>
      </c>
      <c r="E15" s="1546">
        <f>SUM(E6:E14)</f>
        <v>0</v>
      </c>
      <c r="F15" s="1546">
        <f>SUM(F6:F14)</f>
        <v>0</v>
      </c>
      <c r="G15" s="678"/>
    </row>
    <row r="16" spans="1:7" s="55" customFormat="1" ht="13.5" thickTop="1" x14ac:dyDescent="0.2">
      <c r="A16" s="2325" t="s">
        <v>1301</v>
      </c>
      <c r="B16" s="2314"/>
      <c r="C16" s="2322"/>
      <c r="D16" s="2323"/>
      <c r="E16" s="2323"/>
      <c r="F16" s="2324"/>
    </row>
    <row r="17" spans="1:11" ht="12.75" customHeight="1" thickBot="1" x14ac:dyDescent="0.25">
      <c r="A17" s="2340" t="s">
        <v>67</v>
      </c>
      <c r="B17" s="2341"/>
      <c r="C17" s="1547"/>
      <c r="D17" s="509"/>
      <c r="E17" s="1547"/>
      <c r="F17" s="1546">
        <f>SUM(C17+D17)-E17</f>
        <v>0</v>
      </c>
    </row>
    <row r="18" spans="1:11" ht="12.75" customHeight="1" thickTop="1" thickBot="1" x14ac:dyDescent="0.25">
      <c r="A18" s="2340" t="s">
        <v>7</v>
      </c>
      <c r="B18" s="2341"/>
      <c r="C18" s="1547"/>
      <c r="D18" s="509"/>
      <c r="E18" s="1547"/>
      <c r="F18" s="1546">
        <f>SUM(C18+D18)-E18</f>
        <v>0</v>
      </c>
    </row>
    <row r="19" spans="1:11" ht="12.75" customHeight="1" thickTop="1" thickBot="1" x14ac:dyDescent="0.25">
      <c r="A19" s="2340" t="s">
        <v>447</v>
      </c>
      <c r="B19" s="2341"/>
      <c r="C19" s="1547"/>
      <c r="D19" s="509"/>
      <c r="E19" s="1547"/>
      <c r="F19" s="1546">
        <f>SUM(C19+D19)-E19</f>
        <v>0</v>
      </c>
    </row>
    <row r="20" spans="1:11" ht="12.75" customHeight="1" thickTop="1" thickBot="1" x14ac:dyDescent="0.25">
      <c r="A20" s="2342" t="s">
        <v>516</v>
      </c>
      <c r="B20" s="2343"/>
      <c r="C20" s="1547"/>
      <c r="D20" s="509"/>
      <c r="E20" s="1547"/>
      <c r="F20" s="1546">
        <f>SUM(C20+D20)-E20</f>
        <v>0</v>
      </c>
    </row>
    <row r="21" spans="1:11" ht="14.25" thickTop="1" thickBot="1" x14ac:dyDescent="0.25">
      <c r="A21" s="2315" t="s">
        <v>717</v>
      </c>
      <c r="B21" s="2331"/>
      <c r="C21" s="1546">
        <f>SUM(C17:C20)</f>
        <v>0</v>
      </c>
      <c r="D21" s="1546">
        <f>SUM(D17:D20)</f>
        <v>0</v>
      </c>
      <c r="E21" s="1546">
        <f>SUM(E17:E20)</f>
        <v>0</v>
      </c>
      <c r="F21" s="1546">
        <f>SUM(F17:F20)</f>
        <v>0</v>
      </c>
      <c r="G21" s="678"/>
    </row>
    <row r="22" spans="1:11" ht="13.5" thickTop="1" x14ac:dyDescent="0.2">
      <c r="A22" s="2344" t="s">
        <v>1302</v>
      </c>
      <c r="B22" s="2314"/>
      <c r="C22" s="2322"/>
      <c r="D22" s="2323"/>
      <c r="E22" s="2323"/>
      <c r="F22" s="2324"/>
    </row>
    <row r="23" spans="1:11" ht="23.25" customHeight="1" thickBot="1" x14ac:dyDescent="0.25">
      <c r="A23" s="2315" t="s">
        <v>718</v>
      </c>
      <c r="B23" s="2331"/>
      <c r="C23" s="918"/>
      <c r="D23" s="918"/>
      <c r="E23" s="918"/>
      <c r="F23" s="1546">
        <f>SUM(C23+D23)-E23</f>
        <v>0</v>
      </c>
      <c r="G23" s="678"/>
    </row>
    <row r="24" spans="1:11" ht="13.5" thickTop="1" x14ac:dyDescent="0.2">
      <c r="A24" s="2344" t="s">
        <v>1303</v>
      </c>
      <c r="B24" s="2314"/>
      <c r="C24" s="2322"/>
      <c r="D24" s="2323"/>
      <c r="E24" s="2323"/>
      <c r="F24" s="2324"/>
    </row>
    <row r="25" spans="1:11" ht="13.5" thickBot="1" x14ac:dyDescent="0.25">
      <c r="A25" s="2315" t="s">
        <v>719</v>
      </c>
      <c r="B25" s="2347"/>
      <c r="C25" s="918"/>
      <c r="D25" s="918"/>
      <c r="E25" s="918"/>
      <c r="F25" s="1546">
        <f>SUM(C25+D25)-E25</f>
        <v>0</v>
      </c>
      <c r="G25" s="678"/>
    </row>
    <row r="26" spans="1:11" ht="13.5" thickTop="1" x14ac:dyDescent="0.2">
      <c r="A26" s="2313" t="s">
        <v>743</v>
      </c>
      <c r="B26" s="2314"/>
      <c r="C26" s="1548"/>
      <c r="D26" s="1548"/>
      <c r="E26" s="1548"/>
      <c r="F26" s="1549"/>
    </row>
    <row r="27" spans="1:11" ht="13.5" thickBot="1" x14ac:dyDescent="0.25">
      <c r="A27" s="2315" t="s">
        <v>1237</v>
      </c>
      <c r="B27" s="2316"/>
      <c r="C27" s="509"/>
      <c r="D27" s="509"/>
      <c r="E27" s="509"/>
      <c r="F27" s="1546">
        <f>SUM(C27+D27)-E27</f>
        <v>0</v>
      </c>
      <c r="G27" s="678"/>
    </row>
    <row r="28" spans="1:11" ht="7.5" customHeight="1" thickTop="1" x14ac:dyDescent="0.2">
      <c r="A28" s="545"/>
    </row>
    <row r="29" spans="1:11" ht="23.25" customHeight="1" x14ac:dyDescent="0.2">
      <c r="A29" s="2345" t="s">
        <v>666</v>
      </c>
      <c r="B29" s="2346"/>
      <c r="C29" s="119"/>
      <c r="D29" s="119"/>
      <c r="E29" s="119"/>
      <c r="F29" s="119"/>
      <c r="G29" s="119"/>
      <c r="H29" s="119"/>
      <c r="I29" s="119"/>
      <c r="J29" s="119"/>
    </row>
    <row r="30" spans="1:11" ht="47.25" customHeight="1" x14ac:dyDescent="0.2">
      <c r="A30" s="750" t="s">
        <v>1238</v>
      </c>
      <c r="B30" s="129" t="s">
        <v>1314</v>
      </c>
      <c r="C30" s="129" t="s">
        <v>667</v>
      </c>
      <c r="D30" s="129" t="s">
        <v>1315</v>
      </c>
      <c r="E30" s="129" t="s">
        <v>1994</v>
      </c>
      <c r="F30" s="129" t="s">
        <v>1995</v>
      </c>
      <c r="G30" s="129" t="s">
        <v>1646</v>
      </c>
      <c r="H30" s="129" t="s">
        <v>1996</v>
      </c>
      <c r="I30" s="129" t="s">
        <v>1997</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34" t="s">
        <v>668</v>
      </c>
      <c r="C52" s="2335"/>
      <c r="D52" s="2335"/>
      <c r="E52" s="123" t="s">
        <v>989</v>
      </c>
      <c r="F52" s="2336"/>
      <c r="G52" s="2337"/>
      <c r="H52" s="117"/>
      <c r="I52" s="117"/>
      <c r="J52" s="120"/>
    </row>
    <row r="53" spans="1:11" ht="11.25" customHeight="1" x14ac:dyDescent="0.2">
      <c r="A53" s="746" t="s">
        <v>1064</v>
      </c>
      <c r="B53" s="124" t="s">
        <v>1105</v>
      </c>
      <c r="C53" s="120"/>
      <c r="D53" s="116"/>
      <c r="E53" s="123" t="s">
        <v>576</v>
      </c>
      <c r="F53" s="2338"/>
      <c r="G53" s="2339"/>
      <c r="H53" s="117"/>
      <c r="I53" s="117"/>
      <c r="J53" s="120"/>
    </row>
    <row r="54" spans="1:11" ht="11.25" customHeight="1" x14ac:dyDescent="0.2">
      <c r="A54" s="747" t="s">
        <v>1065</v>
      </c>
      <c r="B54" s="122" t="s">
        <v>1106</v>
      </c>
      <c r="C54" s="120"/>
      <c r="D54" s="116"/>
      <c r="E54" s="123" t="s">
        <v>577</v>
      </c>
      <c r="F54" s="2338"/>
      <c r="G54" s="233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72" sqref="K7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5" t="s">
        <v>1001</v>
      </c>
      <c r="B1" s="2366"/>
      <c r="C1" s="2366"/>
      <c r="D1" s="2366"/>
      <c r="E1" s="2366"/>
      <c r="F1" s="2366"/>
      <c r="G1" s="2367"/>
      <c r="H1" s="1229"/>
      <c r="I1" s="752"/>
      <c r="J1" s="751"/>
    </row>
    <row r="2" spans="1:11" ht="36.75" x14ac:dyDescent="0.2">
      <c r="A2" s="2351" t="s">
        <v>1875</v>
      </c>
      <c r="B2" s="2352"/>
      <c r="C2" s="2352"/>
      <c r="D2" s="2352"/>
      <c r="E2" s="2353"/>
      <c r="F2" s="1827" t="s">
        <v>1055</v>
      </c>
      <c r="G2" s="1828" t="s">
        <v>100</v>
      </c>
      <c r="H2" s="1828" t="s">
        <v>471</v>
      </c>
      <c r="I2" s="1828" t="s">
        <v>1354</v>
      </c>
      <c r="J2" s="1828" t="s">
        <v>1000</v>
      </c>
      <c r="K2" s="1828" t="s">
        <v>144</v>
      </c>
    </row>
    <row r="3" spans="1:11" x14ac:dyDescent="0.2">
      <c r="A3" s="2354" t="s">
        <v>1998</v>
      </c>
      <c r="B3" s="2355"/>
      <c r="C3" s="2355"/>
      <c r="D3" s="2355"/>
      <c r="E3" s="2356"/>
      <c r="F3" s="255"/>
      <c r="G3" s="560"/>
      <c r="H3" s="560"/>
      <c r="I3" s="560"/>
      <c r="J3" s="1206"/>
      <c r="K3" s="1206"/>
    </row>
    <row r="4" spans="1:11" x14ac:dyDescent="0.2">
      <c r="A4" s="2357" t="s">
        <v>427</v>
      </c>
      <c r="B4" s="2358"/>
      <c r="C4" s="2358"/>
      <c r="D4" s="2358"/>
      <c r="E4" s="2335"/>
      <c r="F4" s="547"/>
      <c r="G4" s="568"/>
      <c r="H4" s="567"/>
      <c r="I4" s="568"/>
      <c r="J4" s="1184"/>
      <c r="K4" s="1184"/>
    </row>
    <row r="5" spans="1:11" ht="13.5" customHeight="1" x14ac:dyDescent="0.2">
      <c r="A5" s="2368" t="s">
        <v>1236</v>
      </c>
      <c r="B5" s="2369"/>
      <c r="C5" s="2369"/>
      <c r="D5" s="2369"/>
      <c r="E5" s="2370"/>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71" t="s">
        <v>1841</v>
      </c>
      <c r="B10" s="2348"/>
      <c r="C10" s="2348"/>
      <c r="D10" s="2348"/>
      <c r="E10" s="2372"/>
      <c r="F10" s="1272" t="s">
        <v>1008</v>
      </c>
      <c r="G10" s="565"/>
      <c r="H10" s="1273"/>
      <c r="I10" s="560"/>
      <c r="J10" s="1206"/>
      <c r="K10" s="1206"/>
    </row>
    <row r="11" spans="1:11" x14ac:dyDescent="0.2">
      <c r="A11" s="2368" t="s">
        <v>166</v>
      </c>
      <c r="B11" s="2369"/>
      <c r="C11" s="2369"/>
      <c r="D11" s="2369"/>
      <c r="E11" s="2370"/>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59" t="s">
        <v>428</v>
      </c>
      <c r="B13" s="2360"/>
      <c r="C13" s="2360"/>
      <c r="D13" s="2360"/>
      <c r="E13" s="2361"/>
      <c r="F13" s="1141"/>
      <c r="G13" s="562"/>
      <c r="H13" s="563"/>
      <c r="I13" s="564"/>
      <c r="J13" s="564"/>
      <c r="K13" s="564"/>
    </row>
    <row r="14" spans="1:11" x14ac:dyDescent="0.2">
      <c r="A14" s="2376" t="s">
        <v>524</v>
      </c>
      <c r="B14" s="2376"/>
      <c r="C14" s="2376"/>
      <c r="D14" s="2376"/>
      <c r="E14" s="2377"/>
      <c r="F14" s="257" t="s">
        <v>998</v>
      </c>
      <c r="G14" s="565"/>
      <c r="H14" s="560"/>
      <c r="I14" s="566"/>
      <c r="J14" s="1174"/>
      <c r="K14" s="1206"/>
    </row>
    <row r="15" spans="1:11" x14ac:dyDescent="0.2">
      <c r="A15" s="2369" t="s">
        <v>5</v>
      </c>
      <c r="B15" s="2369"/>
      <c r="C15" s="2369"/>
      <c r="D15" s="2369"/>
      <c r="E15" s="2370"/>
      <c r="F15" s="257" t="s">
        <v>999</v>
      </c>
      <c r="G15" s="566"/>
      <c r="H15" s="560"/>
      <c r="I15" s="560"/>
      <c r="J15" s="1206"/>
      <c r="K15" s="1206"/>
    </row>
    <row r="16" spans="1:11" ht="12.75" customHeight="1" x14ac:dyDescent="0.2">
      <c r="A16" s="2369" t="s">
        <v>336</v>
      </c>
      <c r="B16" s="2369"/>
      <c r="C16" s="2369"/>
      <c r="D16" s="2369"/>
      <c r="E16" s="2370"/>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62" t="s">
        <v>426</v>
      </c>
      <c r="B18" s="2363"/>
      <c r="C18" s="2363"/>
      <c r="D18" s="2363"/>
      <c r="E18" s="2364"/>
      <c r="F18" s="257" t="s">
        <v>1085</v>
      </c>
      <c r="G18" s="565"/>
      <c r="H18" s="565"/>
      <c r="I18" s="565"/>
      <c r="J18" s="1206"/>
      <c r="K18" s="1192"/>
    </row>
    <row r="19" spans="1:11" ht="25.5" customHeight="1" x14ac:dyDescent="0.2">
      <c r="A19" s="2379" t="s">
        <v>2000</v>
      </c>
      <c r="B19" s="2379"/>
      <c r="C19" s="2379"/>
      <c r="D19" s="2379"/>
      <c r="E19" s="2380"/>
      <c r="F19" s="257" t="s">
        <v>1086</v>
      </c>
      <c r="G19" s="565"/>
      <c r="H19" s="565"/>
      <c r="I19" s="565"/>
      <c r="J19" s="1206"/>
      <c r="K19" s="1192"/>
    </row>
    <row r="20" spans="1:11" ht="12.75" customHeight="1" x14ac:dyDescent="0.2">
      <c r="A20" s="2381" t="s">
        <v>1840</v>
      </c>
      <c r="B20" s="2382"/>
      <c r="C20" s="2382"/>
      <c r="D20" s="2382"/>
      <c r="E20" s="2383"/>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48" t="s">
        <v>1842</v>
      </c>
      <c r="B22" s="2348"/>
      <c r="C22" s="2348"/>
      <c r="D22" s="2348"/>
      <c r="E22" s="2378"/>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1999</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73"/>
      <c r="I31" s="2374"/>
      <c r="J31" s="2374"/>
      <c r="K31" s="2374"/>
    </row>
    <row r="32" spans="1:11" x14ac:dyDescent="0.2">
      <c r="A32" s="58"/>
      <c r="B32" s="9"/>
      <c r="C32" s="9"/>
      <c r="D32" s="9"/>
      <c r="E32" s="549"/>
      <c r="F32" s="1147" t="s">
        <v>620</v>
      </c>
      <c r="G32" s="569"/>
      <c r="H32" s="2375"/>
      <c r="I32" s="2374"/>
      <c r="J32" s="2374"/>
      <c r="K32" s="2374"/>
    </row>
    <row r="33" spans="1:11" x14ac:dyDescent="0.2">
      <c r="A33" s="1730" t="s">
        <v>1839</v>
      </c>
      <c r="B33" s="112"/>
      <c r="C33" s="112"/>
      <c r="D33" s="112"/>
      <c r="E33" s="112"/>
      <c r="F33" s="112"/>
      <c r="G33" s="570"/>
      <c r="H33" s="2375"/>
      <c r="I33" s="2374"/>
      <c r="J33" s="2374"/>
      <c r="K33" s="2374"/>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48" t="s">
        <v>621</v>
      </c>
      <c r="B41" s="2349"/>
      <c r="C41" s="2349"/>
      <c r="D41" s="2349"/>
      <c r="E41" s="2349"/>
      <c r="F41" s="2350"/>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72" sqref="K72"/>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4"/>
      <c r="K1" s="2385"/>
      <c r="L1" s="2385"/>
    </row>
    <row r="2" spans="1:14" ht="48" x14ac:dyDescent="0.2">
      <c r="A2" s="1820" t="s">
        <v>1876</v>
      </c>
      <c r="B2" s="628" t="s">
        <v>437</v>
      </c>
      <c r="C2" s="1507" t="s">
        <v>2001</v>
      </c>
      <c r="D2" s="1507" t="s">
        <v>2002</v>
      </c>
      <c r="E2" s="1507" t="s">
        <v>2003</v>
      </c>
      <c r="F2" s="1507" t="s">
        <v>2004</v>
      </c>
      <c r="G2" s="63" t="s">
        <v>690</v>
      </c>
      <c r="H2" s="1507" t="s">
        <v>2005</v>
      </c>
      <c r="I2" s="1507" t="s">
        <v>2006</v>
      </c>
      <c r="J2" s="1507" t="s">
        <v>2007</v>
      </c>
      <c r="K2" s="1507" t="s">
        <v>2008</v>
      </c>
      <c r="L2" s="1507" t="s">
        <v>2009</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841340</v>
      </c>
      <c r="D8" s="636"/>
      <c r="E8" s="636"/>
      <c r="F8" s="1058">
        <f>(C8+D8)-E8</f>
        <v>841340</v>
      </c>
      <c r="G8" s="632">
        <v>50</v>
      </c>
      <c r="H8" s="572">
        <v>542492</v>
      </c>
      <c r="I8" s="572">
        <v>17025</v>
      </c>
      <c r="J8" s="572"/>
      <c r="K8" s="1057">
        <f>(H8+I8)-J8</f>
        <v>559517</v>
      </c>
      <c r="L8" s="1057">
        <f>F8-K8</f>
        <v>281823</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v>26463</v>
      </c>
      <c r="D10" s="1059"/>
      <c r="E10" s="1059"/>
      <c r="F10" s="1060">
        <f>(C10+D10)-E10</f>
        <v>26463</v>
      </c>
      <c r="G10" s="632">
        <v>20</v>
      </c>
      <c r="H10" s="1061">
        <v>20002</v>
      </c>
      <c r="I10" s="1061">
        <v>828</v>
      </c>
      <c r="J10" s="1061"/>
      <c r="K10" s="1057">
        <f>(H10+I10)-J10</f>
        <v>20830</v>
      </c>
      <c r="L10" s="1057">
        <f>F10-K10</f>
        <v>5633</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135613</v>
      </c>
      <c r="D12" s="636">
        <v>2016</v>
      </c>
      <c r="E12" s="636"/>
      <c r="F12" s="1058">
        <f>(C12+D12)-E12</f>
        <v>137629</v>
      </c>
      <c r="G12" s="632">
        <v>10</v>
      </c>
      <c r="H12" s="572">
        <v>94494</v>
      </c>
      <c r="I12" s="572">
        <v>13613</v>
      </c>
      <c r="J12" s="572"/>
      <c r="K12" s="1057">
        <f>(H12+I12)-J12</f>
        <v>108107</v>
      </c>
      <c r="L12" s="1057">
        <f>F12-K12</f>
        <v>29522</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1003416</v>
      </c>
      <c r="D16" s="638">
        <f>SUM(D3,D5:D6,D8:D10,D12:D15)</f>
        <v>2016</v>
      </c>
      <c r="E16" s="638">
        <f>SUM(E3,E5:E6,E8:E10,E12:E15)</f>
        <v>0</v>
      </c>
      <c r="F16" s="638">
        <f>SUM(F3,F5:F6,F8:F10,F12:F15)</f>
        <v>1005432</v>
      </c>
      <c r="G16" s="632"/>
      <c r="H16" s="638">
        <f>SUM(H3,H6,H8:H10,H12:H14,)</f>
        <v>656988</v>
      </c>
      <c r="I16" s="638">
        <f>SUM(I3,I6,I8:I10,I12:I14,)</f>
        <v>31466</v>
      </c>
      <c r="J16" s="638">
        <f>SUM(J3,J6,J8:J10,J12:J14,)</f>
        <v>0</v>
      </c>
      <c r="K16" s="1058">
        <f>(H16+I16)-J16</f>
        <v>688454</v>
      </c>
      <c r="L16" s="1058">
        <f>F16-K16</f>
        <v>316978</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31466</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activeCell="K72" sqref="K72"/>
      <selection pane="bottomLeft" activeCell="K72" sqref="K7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9" t="s">
        <v>2015</v>
      </c>
      <c r="B1" s="2390"/>
      <c r="C1" s="2390"/>
      <c r="D1" s="2390"/>
      <c r="E1" s="2390"/>
      <c r="F1" s="2391"/>
      <c r="G1" s="931"/>
    </row>
    <row r="2" spans="1:7" ht="13.5" thickBot="1" x14ac:dyDescent="0.25">
      <c r="A2" s="2392" t="s">
        <v>556</v>
      </c>
      <c r="B2" s="2393"/>
      <c r="C2" s="2393"/>
      <c r="D2" s="2393"/>
      <c r="E2" s="2393"/>
      <c r="F2" s="2394"/>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395"/>
      <c r="B5" s="2396"/>
      <c r="C5" s="2396"/>
      <c r="D5" s="2396"/>
      <c r="E5" s="2396"/>
      <c r="F5" s="2396"/>
    </row>
    <row r="6" spans="1:7" ht="13.5" customHeight="1" thickBot="1" x14ac:dyDescent="0.25">
      <c r="A6" s="2386" t="s">
        <v>1292</v>
      </c>
      <c r="B6" s="2387"/>
      <c r="C6" s="2387"/>
      <c r="D6" s="2387"/>
      <c r="E6" s="2387"/>
      <c r="F6" s="2388"/>
      <c r="G6" s="356"/>
    </row>
    <row r="7" spans="1:7" s="356" customFormat="1" ht="12" thickTop="1" x14ac:dyDescent="0.2">
      <c r="A7" s="934" t="s">
        <v>581</v>
      </c>
      <c r="B7" s="575"/>
      <c r="C7" s="576"/>
      <c r="D7" s="575"/>
      <c r="E7" s="576"/>
      <c r="F7" s="575"/>
    </row>
    <row r="8" spans="1:7" ht="12" customHeight="1" x14ac:dyDescent="0.2">
      <c r="A8" s="358" t="s">
        <v>527</v>
      </c>
      <c r="B8" s="935" t="s">
        <v>1804</v>
      </c>
      <c r="C8" s="357"/>
      <c r="D8" s="358" t="s">
        <v>580</v>
      </c>
      <c r="E8" s="576" t="s">
        <v>1112</v>
      </c>
      <c r="F8" s="936">
        <f>'Expenditures 15-22'!K114</f>
        <v>3467529</v>
      </c>
      <c r="G8" s="356"/>
    </row>
    <row r="9" spans="1:7" ht="12" customHeight="1" x14ac:dyDescent="0.2">
      <c r="A9" s="358" t="s">
        <v>528</v>
      </c>
      <c r="B9" s="935" t="s">
        <v>1805</v>
      </c>
      <c r="C9" s="357"/>
      <c r="D9" s="358" t="s">
        <v>580</v>
      </c>
      <c r="E9" s="576"/>
      <c r="F9" s="937">
        <f>'Expenditures 15-22'!K150</f>
        <v>0</v>
      </c>
      <c r="G9" s="938"/>
    </row>
    <row r="10" spans="1:7" ht="12" customHeight="1" x14ac:dyDescent="0.2">
      <c r="A10" s="358" t="s">
        <v>578</v>
      </c>
      <c r="B10" s="935" t="s">
        <v>1806</v>
      </c>
      <c r="C10" s="357"/>
      <c r="D10" s="358" t="s">
        <v>580</v>
      </c>
      <c r="E10" s="576"/>
      <c r="F10" s="937">
        <f>'Expenditures 15-22'!K168</f>
        <v>0</v>
      </c>
      <c r="G10" s="938"/>
    </row>
    <row r="11" spans="1:7" ht="12" customHeight="1" x14ac:dyDescent="0.2">
      <c r="A11" s="358" t="s">
        <v>529</v>
      </c>
      <c r="B11" s="935" t="s">
        <v>1807</v>
      </c>
      <c r="C11" s="357"/>
      <c r="D11" s="358" t="s">
        <v>580</v>
      </c>
      <c r="E11" s="576"/>
      <c r="F11" s="937">
        <f>'Expenditures 15-22'!K204</f>
        <v>0</v>
      </c>
      <c r="G11" s="938"/>
    </row>
    <row r="12" spans="1:7" ht="12" customHeight="1" x14ac:dyDescent="0.2">
      <c r="A12" s="358" t="s">
        <v>530</v>
      </c>
      <c r="B12" s="935" t="s">
        <v>1808</v>
      </c>
      <c r="C12" s="357"/>
      <c r="D12" s="358" t="s">
        <v>580</v>
      </c>
      <c r="E12" s="576"/>
      <c r="F12" s="937">
        <f>'Expenditures 15-22'!K288</f>
        <v>0</v>
      </c>
      <c r="G12" s="938"/>
    </row>
    <row r="13" spans="1:7" ht="12" customHeight="1" x14ac:dyDescent="0.2">
      <c r="A13" s="358" t="s">
        <v>112</v>
      </c>
      <c r="B13" s="935" t="s">
        <v>1809</v>
      </c>
      <c r="C13" s="357"/>
      <c r="D13" s="358" t="s">
        <v>580</v>
      </c>
      <c r="E13" s="576"/>
      <c r="F13" s="937">
        <f>'Expenditures 15-22'!K331</f>
        <v>0</v>
      </c>
      <c r="G13" s="939"/>
    </row>
    <row r="14" spans="1:7" ht="12" customHeight="1" thickBot="1" x14ac:dyDescent="0.25">
      <c r="A14" s="940"/>
      <c r="B14" s="577"/>
      <c r="C14" s="578"/>
      <c r="D14" s="995" t="s">
        <v>580</v>
      </c>
      <c r="E14" s="589" t="s">
        <v>1112</v>
      </c>
      <c r="F14" s="941">
        <f>SUM(F8:F13)</f>
        <v>3467529</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1810</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1811</v>
      </c>
      <c r="C35" s="953" t="str">
        <f>'Expenditures 15-22'!B9</f>
        <v>1225</v>
      </c>
      <c r="D35" s="954" t="str">
        <f>'Expenditures 15-22'!A9</f>
        <v>Special Education Programs Pre-K</v>
      </c>
      <c r="E35" s="576"/>
      <c r="F35" s="1099">
        <f>'Expenditures 15-22'!K9-SUM('Expenditures 15-22'!G9+'Expenditures 15-22'!I9)</f>
        <v>178835</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1812</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1813</v>
      </c>
      <c r="C38" s="953">
        <f>'Expenditures 15-22'!B15</f>
        <v>1600</v>
      </c>
      <c r="D38" s="955" t="str">
        <f>'Expenditures 15-22'!A15</f>
        <v>Summer School Programs</v>
      </c>
      <c r="E38" s="576"/>
      <c r="F38" s="1099">
        <f>'Expenditures 15-22'!K15-SUM('Expenditures 15-22'!G15,'Expenditures 15-22'!I15)</f>
        <v>54054</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1814</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1815</v>
      </c>
      <c r="C52" s="956" t="str">
        <f>'Expenditures 15-22'!B75</f>
        <v>3000</v>
      </c>
      <c r="D52" s="955" t="s">
        <v>517</v>
      </c>
      <c r="E52" s="576"/>
      <c r="F52" s="1099">
        <f>'Expenditures 15-22'!K75-SUM('Expenditures 15-22'!G75,'Expenditures 15-22'!I75)</f>
        <v>36432</v>
      </c>
      <c r="G52" s="356"/>
    </row>
    <row r="53" spans="1:7" ht="12" customHeight="1" x14ac:dyDescent="0.2">
      <c r="A53" s="358" t="s">
        <v>527</v>
      </c>
      <c r="B53" s="358" t="s">
        <v>1816</v>
      </c>
      <c r="C53" s="956">
        <f>'Expenditures 15-22'!B102</f>
        <v>4000</v>
      </c>
      <c r="D53" s="955" t="str">
        <f>'Expenditures 15-22'!A102</f>
        <v>Total Payments to Other Govt Units</v>
      </c>
      <c r="E53" s="576"/>
      <c r="F53" s="1099">
        <f>'Expenditures 15-22'!K102</f>
        <v>503115</v>
      </c>
      <c r="G53" s="356"/>
    </row>
    <row r="54" spans="1:7" ht="12" customHeight="1" x14ac:dyDescent="0.2">
      <c r="A54" s="358" t="s">
        <v>527</v>
      </c>
      <c r="B54" s="358" t="s">
        <v>1817</v>
      </c>
      <c r="C54" s="956" t="s">
        <v>1138</v>
      </c>
      <c r="D54" s="952" t="s">
        <v>1278</v>
      </c>
      <c r="E54" s="576"/>
      <c r="F54" s="1099">
        <f>'Expenditures 15-22'!G114</f>
        <v>2016</v>
      </c>
      <c r="G54" s="356"/>
    </row>
    <row r="55" spans="1:7" ht="12" customHeight="1" x14ac:dyDescent="0.2">
      <c r="A55" s="358" t="s">
        <v>527</v>
      </c>
      <c r="B55" s="358" t="s">
        <v>1818</v>
      </c>
      <c r="C55" s="956" t="s">
        <v>1138</v>
      </c>
      <c r="D55" s="952" t="s">
        <v>328</v>
      </c>
      <c r="E55" s="576"/>
      <c r="F55" s="1099">
        <f>'Expenditures 15-22'!I114</f>
        <v>0</v>
      </c>
      <c r="G55" s="356"/>
    </row>
    <row r="56" spans="1:7" ht="12" customHeight="1" x14ac:dyDescent="0.2">
      <c r="A56" s="358" t="s">
        <v>528</v>
      </c>
      <c r="B56" s="358" t="s">
        <v>1819</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1820</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1821</v>
      </c>
      <c r="C58" s="953" t="s">
        <v>1138</v>
      </c>
      <c r="D58" s="952" t="s">
        <v>1278</v>
      </c>
      <c r="E58" s="576"/>
      <c r="F58" s="1101">
        <f>'Expenditures 15-22'!G150</f>
        <v>0</v>
      </c>
      <c r="G58" s="356"/>
    </row>
    <row r="59" spans="1:7" ht="12" customHeight="1" x14ac:dyDescent="0.2">
      <c r="A59" s="962" t="s">
        <v>528</v>
      </c>
      <c r="B59" s="67" t="s">
        <v>1822</v>
      </c>
      <c r="C59" s="1042" t="s">
        <v>1138</v>
      </c>
      <c r="D59" s="67" t="s">
        <v>328</v>
      </c>
      <c r="F59" s="1102">
        <f>'Expenditures 15-22'!I150</f>
        <v>0</v>
      </c>
      <c r="G59" s="356"/>
    </row>
    <row r="60" spans="1:7" ht="12" customHeight="1" x14ac:dyDescent="0.2">
      <c r="A60" s="962" t="s">
        <v>578</v>
      </c>
      <c r="B60" s="67" t="s">
        <v>1823</v>
      </c>
      <c r="C60" s="1042">
        <v>4000</v>
      </c>
      <c r="D60" s="67" t="s">
        <v>352</v>
      </c>
      <c r="F60" s="1103">
        <f>'Expenditures 15-22'!K154</f>
        <v>0</v>
      </c>
      <c r="G60" s="356"/>
    </row>
    <row r="61" spans="1:7" ht="12" customHeight="1" x14ac:dyDescent="0.2">
      <c r="A61" s="959" t="s">
        <v>578</v>
      </c>
      <c r="B61" s="959" t="s">
        <v>1824</v>
      </c>
      <c r="C61" s="960" t="str">
        <f>'Expenditures 15-22'!B164</f>
        <v>5300</v>
      </c>
      <c r="D61" s="1044" t="s">
        <v>351</v>
      </c>
      <c r="E61" s="590"/>
      <c r="F61" s="1099">
        <f>'Expenditures 15-22'!K164</f>
        <v>0</v>
      </c>
      <c r="G61" s="356"/>
    </row>
    <row r="62" spans="1:7" ht="12" customHeight="1" x14ac:dyDescent="0.2">
      <c r="A62" s="358" t="s">
        <v>529</v>
      </c>
      <c r="B62" s="358" t="s">
        <v>1825</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1826</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1827</v>
      </c>
      <c r="C64" s="960" t="str">
        <f>'Expenditures 15-22'!B200</f>
        <v>5300</v>
      </c>
      <c r="D64" s="1043" t="s">
        <v>351</v>
      </c>
      <c r="E64" s="576"/>
      <c r="F64" s="1099">
        <f>'Expenditures 15-22'!K200</f>
        <v>0</v>
      </c>
      <c r="G64" s="356"/>
    </row>
    <row r="65" spans="1:8" ht="12" customHeight="1" x14ac:dyDescent="0.2">
      <c r="A65" s="358" t="s">
        <v>529</v>
      </c>
      <c r="B65" s="358" t="s">
        <v>1828</v>
      </c>
      <c r="C65" s="953" t="s">
        <v>1138</v>
      </c>
      <c r="D65" s="952" t="s">
        <v>1278</v>
      </c>
      <c r="E65" s="576"/>
      <c r="F65" s="1099">
        <f>'Expenditures 15-22'!G204</f>
        <v>0</v>
      </c>
      <c r="G65" s="356"/>
    </row>
    <row r="66" spans="1:8" ht="12" customHeight="1" x14ac:dyDescent="0.2">
      <c r="A66" s="358" t="s">
        <v>529</v>
      </c>
      <c r="B66" s="358" t="s">
        <v>1829</v>
      </c>
      <c r="C66" s="953" t="s">
        <v>1138</v>
      </c>
      <c r="D66" s="952" t="s">
        <v>328</v>
      </c>
      <c r="E66" s="576"/>
      <c r="F66" s="1099">
        <f>'Expenditures 15-22'!I204</f>
        <v>0</v>
      </c>
      <c r="G66" s="356"/>
    </row>
    <row r="67" spans="1:8" ht="12" customHeight="1" x14ac:dyDescent="0.2">
      <c r="A67" s="358" t="s">
        <v>530</v>
      </c>
      <c r="B67" s="358" t="s">
        <v>1830</v>
      </c>
      <c r="C67" s="953" t="str">
        <f>'Expenditures 15-22'!B210</f>
        <v>1125</v>
      </c>
      <c r="D67" s="1043" t="str">
        <f>'Expenditures 15-22'!A210</f>
        <v>Pre-K Programs</v>
      </c>
      <c r="E67" s="576"/>
      <c r="F67" s="1099">
        <f>'Expenditures 15-22'!K210</f>
        <v>0</v>
      </c>
      <c r="G67" s="356"/>
    </row>
    <row r="68" spans="1:8" ht="12" customHeight="1" x14ac:dyDescent="0.2">
      <c r="A68" s="358" t="s">
        <v>530</v>
      </c>
      <c r="B68" s="358" t="s">
        <v>1831</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1832</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1833</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1834</v>
      </c>
      <c r="C72" s="953">
        <f>'Expenditures 15-22'!B274</f>
        <v>3000</v>
      </c>
      <c r="D72" s="943" t="s">
        <v>517</v>
      </c>
      <c r="E72" s="576"/>
      <c r="F72" s="1099">
        <f>'Expenditures 15-22'!K274</f>
        <v>0</v>
      </c>
      <c r="G72" s="356"/>
    </row>
    <row r="73" spans="1:8" ht="12" customHeight="1" x14ac:dyDescent="0.2">
      <c r="A73" s="358" t="s">
        <v>530</v>
      </c>
      <c r="B73" s="358" t="s">
        <v>1835</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1793</v>
      </c>
      <c r="E75" s="592" t="s">
        <v>1112</v>
      </c>
      <c r="F75" s="1104">
        <f>SUM(F18:F73)</f>
        <v>774452</v>
      </c>
      <c r="G75" s="356"/>
    </row>
    <row r="76" spans="1:8" s="962" customFormat="1" ht="12" customHeight="1" thickTop="1" thickBot="1" x14ac:dyDescent="0.25">
      <c r="A76" s="582"/>
      <c r="B76" s="580"/>
      <c r="C76" s="581"/>
      <c r="D76" s="961" t="s">
        <v>1792</v>
      </c>
      <c r="E76" s="592"/>
      <c r="F76" s="1105">
        <f>(F14-F75)</f>
        <v>2693077</v>
      </c>
      <c r="G76" s="358"/>
    </row>
    <row r="77" spans="1:8" s="962" customFormat="1" ht="12" customHeight="1" thickTop="1" x14ac:dyDescent="0.2">
      <c r="A77" s="583"/>
      <c r="B77" s="580"/>
      <c r="C77" s="581"/>
      <c r="D77" s="961" t="s">
        <v>2029</v>
      </c>
      <c r="E77" s="592"/>
      <c r="F77" s="1567">
        <v>0</v>
      </c>
      <c r="G77" s="359"/>
      <c r="H77" s="358"/>
    </row>
    <row r="78" spans="1:8" s="962" customFormat="1" ht="12" customHeight="1" thickBot="1" x14ac:dyDescent="0.25">
      <c r="A78" s="584"/>
      <c r="B78" s="580"/>
      <c r="C78" s="581"/>
      <c r="D78" s="961" t="s">
        <v>1859</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86" t="s">
        <v>1293</v>
      </c>
      <c r="B80" s="2387"/>
      <c r="C80" s="2387"/>
      <c r="D80" s="2387"/>
      <c r="E80" s="2387"/>
      <c r="F80" s="2388"/>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149997</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256192</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69935</v>
      </c>
      <c r="G103" s="970"/>
    </row>
    <row r="104" spans="1:7" ht="12" customHeight="1" x14ac:dyDescent="0.2">
      <c r="A104" s="971" t="s">
        <v>582</v>
      </c>
      <c r="B104" s="971" t="s">
        <v>928</v>
      </c>
      <c r="C104" s="972">
        <v>3100</v>
      </c>
      <c r="D104" s="978" t="str">
        <f>'Revenues 9-14'!A131</f>
        <v>Total Special Education</v>
      </c>
      <c r="E104" s="384"/>
      <c r="F104" s="1064">
        <f>SUM('Revenues 9-14'!C131:D131,'Revenues 9-14'!F131)</f>
        <v>236937</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48</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12295</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539186</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1850</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1801</v>
      </c>
      <c r="C162" s="1176" t="s">
        <v>1802</v>
      </c>
      <c r="D162" s="1177" t="s">
        <v>1803</v>
      </c>
      <c r="E162" s="1178"/>
      <c r="F162" s="1064">
        <f>SUM('Revenues 9-14'!C261:H261,'Revenues 9-14'!J261:K261)</f>
        <v>0</v>
      </c>
      <c r="G162" s="380"/>
    </row>
    <row r="163" spans="1:7" ht="12" customHeight="1" x14ac:dyDescent="0.2">
      <c r="A163" s="381" t="s">
        <v>1172</v>
      </c>
      <c r="B163" s="381" t="s">
        <v>1836</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1837</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32468</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228670</v>
      </c>
      <c r="G172" s="992"/>
    </row>
    <row r="173" spans="1:7" x14ac:dyDescent="0.2">
      <c r="A173" s="1041" t="s">
        <v>754</v>
      </c>
      <c r="B173" s="989" t="s">
        <v>1838</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1857</v>
      </c>
      <c r="E175" s="1047" t="s">
        <v>1112</v>
      </c>
      <c r="F175" s="1108">
        <f>SUM(F83:F135,F160:F173)</f>
        <v>1525728</v>
      </c>
    </row>
    <row r="176" spans="1:7" ht="12" customHeight="1" x14ac:dyDescent="0.2">
      <c r="A176" s="585"/>
      <c r="B176" s="586"/>
      <c r="C176" s="587"/>
      <c r="D176" s="993" t="s">
        <v>1856</v>
      </c>
      <c r="E176" s="1047"/>
      <c r="F176" s="1109">
        <f>'PCTC-OEPP 28-29'!F76-F175</f>
        <v>1167349</v>
      </c>
    </row>
    <row r="177" spans="1:7" ht="12" customHeight="1" x14ac:dyDescent="0.2">
      <c r="A177" s="585"/>
      <c r="B177" s="586"/>
      <c r="C177" s="587"/>
      <c r="D177" s="993" t="s">
        <v>2013</v>
      </c>
      <c r="E177" s="1047"/>
      <c r="F177" s="1109">
        <f>'Cap Outlay Deprec 27'!I18</f>
        <v>31466</v>
      </c>
    </row>
    <row r="178" spans="1:7" ht="12" customHeight="1" x14ac:dyDescent="0.2">
      <c r="A178" s="585"/>
      <c r="B178" s="586"/>
      <c r="C178" s="587"/>
      <c r="D178" s="993" t="s">
        <v>1858</v>
      </c>
      <c r="E178" s="1047"/>
      <c r="F178" s="1109">
        <f>F176+F177</f>
        <v>1198815</v>
      </c>
    </row>
    <row r="179" spans="1:7" ht="12" customHeight="1" x14ac:dyDescent="0.2">
      <c r="A179" s="585"/>
      <c r="B179" s="588"/>
      <c r="C179" s="587"/>
      <c r="D179" s="993" t="s">
        <v>2014</v>
      </c>
      <c r="E179" s="1047"/>
      <c r="F179" s="1110">
        <f>'PCTC-OEPP 28-29'!F77</f>
        <v>0</v>
      </c>
      <c r="G179" s="68"/>
    </row>
    <row r="180" spans="1:7" ht="12" customHeight="1" thickBot="1" x14ac:dyDescent="0.25">
      <c r="A180" s="585"/>
      <c r="B180" s="588"/>
      <c r="C180" s="587"/>
      <c r="D180" s="993" t="s">
        <v>1935</v>
      </c>
      <c r="E180" s="1047" t="s">
        <v>1936</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K72" sqref="K7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1619</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397" t="s">
        <v>1631</v>
      </c>
      <c r="B5" s="2398"/>
      <c r="C5" s="2398"/>
      <c r="D5" s="2398"/>
      <c r="E5" s="2398"/>
      <c r="F5" s="2398"/>
      <c r="G5" s="2399"/>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2" t="s">
        <v>2091</v>
      </c>
      <c r="B11" s="2403"/>
      <c r="C11" s="2403"/>
      <c r="D11" s="2404"/>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1274275</v>
      </c>
      <c r="F19" s="764"/>
      <c r="G19" s="766">
        <f>'Expenditures 15-22'!K33-SUM('Expenditures 15-22'!G33,'Expenditures 15-22'!I33)+'Expenditures 15-22'!D223</f>
        <v>1274275</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790582</v>
      </c>
      <c r="F21" s="764"/>
      <c r="G21" s="766">
        <f>'Expenditures 15-22'!K42-SUM('Expenditures 15-22'!G42,'Expenditures 15-22'!I42)+'Expenditures 15-22'!K120-SUM('Expenditures 15-22'!G120,'Expenditures 15-22'!I120)+'Expenditures 15-22'!K174-SUM('Expenditures 15-22'!G174,'Expenditures 15-22'!I174)+'Expenditures 15-22'!D232</f>
        <v>790582</v>
      </c>
      <c r="H21" s="286"/>
      <c r="I21" s="215"/>
    </row>
    <row r="22" spans="1:9" s="2" customFormat="1" ht="12" customHeight="1" x14ac:dyDescent="0.2">
      <c r="A22" s="763" t="s">
        <v>644</v>
      </c>
      <c r="B22" s="759"/>
      <c r="C22" s="758">
        <v>2200</v>
      </c>
      <c r="D22" s="764"/>
      <c r="E22" s="765">
        <f>'Expenditures 15-22'!K47-SUM('Expenditures 15-22'!G47,'Expenditures 15-22'!I47)+'Expenditures 15-22'!D237</f>
        <v>47543</v>
      </c>
      <c r="F22" s="764"/>
      <c r="G22" s="766">
        <f>'Expenditures 15-22'!K47-SUM('Expenditures 15-22'!G47,'Expenditures 15-22'!I47)+'Expenditures 15-22'!D237</f>
        <v>47543</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292897</v>
      </c>
      <c r="F23" s="764"/>
      <c r="G23" s="765">
        <f>'Expenditures 15-22'!K53-SUM('Expenditures 15-22'!G53,'Expenditures 15-22'!I53)+'Expenditures 15-22'!D251+'Expenditures 15-22'!K323-SUM('Expenditures 15-22'!G323,'Expenditures 15-22'!I323)</f>
        <v>292897</v>
      </c>
      <c r="H23" s="286"/>
      <c r="I23" s="215"/>
    </row>
    <row r="24" spans="1:9" s="2" customFormat="1" ht="12" customHeight="1" x14ac:dyDescent="0.2">
      <c r="A24" s="763" t="s">
        <v>646</v>
      </c>
      <c r="B24" s="759"/>
      <c r="C24" s="758">
        <v>2400</v>
      </c>
      <c r="D24" s="764"/>
      <c r="E24" s="765">
        <f>'Expenditures 15-22'!K57-SUM('Expenditures 15-22'!G57,'Expenditures 15-22'!I57)+'Expenditures 15-22'!D255</f>
        <v>344339</v>
      </c>
      <c r="F24" s="764"/>
      <c r="G24" s="766">
        <f>'Expenditures 15-22'!K57-SUM('Expenditures 15-22'!G57,'Expenditures 15-22'!I57)+'Expenditures 15-22'!D255</f>
        <v>344339</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154701</v>
      </c>
      <c r="E27" s="765">
        <f>E8</f>
        <v>0</v>
      </c>
      <c r="F27" s="765">
        <f>'Expenditures 15-22'!K60-SUM('Expenditures 15-22'!G60,'Expenditures 15-22'!I60)+'Expenditures 15-22'!D258-E8</f>
        <v>154701</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21629</v>
      </c>
      <c r="F28" s="768">
        <f>'Expenditures 15-22'!K61-SUM('Expenditures 15-22'!G61,'Expenditures 15-22'!I61)+'Expenditures 15-22'!K124-SUM('Expenditures 15-22'!G124,'Expenditures 15-22'!I124)+'Expenditures 15-22'!D260-E9</f>
        <v>21629</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36432</v>
      </c>
      <c r="F39" s="764"/>
      <c r="G39" s="765">
        <f>'Expenditures 15-22'!K75-SUM('Expenditures 15-22'!G75,'Expenditures 15-22'!I75)+'Expenditures 15-22'!K130-SUM('Expenditures 15-22'!G130,'Expenditures 15-22'!I130)+'Expenditures 15-22'!K179-SUM('Expenditures 15-22'!G179,'Expenditures 15-22'!I179)+'Expenditures 15-22'!D274</f>
        <v>36432</v>
      </c>
    </row>
    <row r="40" spans="1:7" ht="12" customHeight="1" x14ac:dyDescent="0.2">
      <c r="A40" s="780" t="s">
        <v>162</v>
      </c>
      <c r="B40" s="781"/>
      <c r="C40" s="782"/>
      <c r="D40" s="768">
        <f>SUM(D19:D39)</f>
        <v>154701</v>
      </c>
      <c r="E40" s="768">
        <f>SUM(E19:E39)</f>
        <v>2807697</v>
      </c>
      <c r="F40" s="768">
        <f>SUM(F19:F39)</f>
        <v>176330</v>
      </c>
      <c r="G40" s="768">
        <f>SUM(G19:G39)</f>
        <v>2786068</v>
      </c>
    </row>
    <row r="41" spans="1:7" x14ac:dyDescent="0.2">
      <c r="A41" s="286"/>
      <c r="B41" s="215"/>
      <c r="C41" s="287"/>
      <c r="D41" s="2400" t="s">
        <v>602</v>
      </c>
      <c r="E41" s="2401"/>
      <c r="F41" s="772" t="s">
        <v>603</v>
      </c>
      <c r="G41" s="779"/>
    </row>
    <row r="42" spans="1:7" ht="12" customHeight="1" x14ac:dyDescent="0.2">
      <c r="A42" s="286"/>
      <c r="B42" s="215"/>
      <c r="C42" s="287"/>
      <c r="D42" s="773" t="s">
        <v>551</v>
      </c>
      <c r="E42" s="769">
        <f>D40</f>
        <v>154701</v>
      </c>
      <c r="F42" s="773" t="s">
        <v>553</v>
      </c>
      <c r="G42" s="769">
        <f>F40</f>
        <v>176330</v>
      </c>
    </row>
    <row r="43" spans="1:7" ht="12" customHeight="1" x14ac:dyDescent="0.2">
      <c r="A43" s="286"/>
      <c r="B43" s="215"/>
      <c r="C43" s="287"/>
      <c r="D43" s="773" t="s">
        <v>552</v>
      </c>
      <c r="E43" s="769">
        <f>E40</f>
        <v>2807697</v>
      </c>
      <c r="F43" s="773" t="s">
        <v>552</v>
      </c>
      <c r="G43" s="769">
        <f>G40</f>
        <v>2786068</v>
      </c>
    </row>
    <row r="44" spans="1:7" ht="12" customHeight="1" x14ac:dyDescent="0.2">
      <c r="A44" s="286"/>
      <c r="B44" s="215"/>
      <c r="C44" s="215"/>
      <c r="D44" s="783" t="s">
        <v>1165</v>
      </c>
      <c r="E44" s="784">
        <f>(E42/E43)</f>
        <v>5.5098894218286378E-2</v>
      </c>
      <c r="F44" s="783" t="s">
        <v>1165</v>
      </c>
      <c r="G44" s="784">
        <f>(G42/G43)</f>
        <v>6.3289912521876712E-2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K72" sqref="K72"/>
      <selection pane="bottomLeft" activeCell="K72" sqref="K72"/>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05" t="s">
        <v>1651</v>
      </c>
      <c r="B1" s="2405"/>
      <c r="C1" s="2405"/>
      <c r="D1" s="2405"/>
      <c r="E1" s="2405"/>
    </row>
    <row r="2" spans="1:7" ht="14.25" customHeight="1" x14ac:dyDescent="0.2">
      <c r="A2" s="1922" t="s">
        <v>1652</v>
      </c>
      <c r="B2" s="1922"/>
      <c r="C2" s="1922"/>
      <c r="D2" s="1922"/>
      <c r="E2" s="1923"/>
    </row>
    <row r="3" spans="1:7" ht="15" customHeight="1" x14ac:dyDescent="0.2">
      <c r="A3" s="1922" t="s">
        <v>2016</v>
      </c>
      <c r="B3" s="1922"/>
      <c r="C3" s="1922"/>
      <c r="D3" s="1922"/>
      <c r="E3" s="1923"/>
    </row>
    <row r="4" spans="1:7" ht="3.75" customHeight="1" x14ac:dyDescent="0.2">
      <c r="A4" s="1922"/>
      <c r="B4" s="1922"/>
      <c r="C4" s="1922"/>
      <c r="D4" s="1922"/>
      <c r="E4" s="1923"/>
    </row>
    <row r="5" spans="1:7" ht="15" x14ac:dyDescent="0.25">
      <c r="A5" s="2409" t="s">
        <v>1937</v>
      </c>
      <c r="B5" s="2410"/>
      <c r="C5" s="2410"/>
      <c r="D5" s="2410"/>
      <c r="E5" s="2410"/>
    </row>
    <row r="6" spans="1:7" ht="12" customHeight="1" x14ac:dyDescent="0.25">
      <c r="A6" s="1925"/>
      <c r="B6" s="2411" t="str">
        <f>COVER!A17</f>
        <v>Lockport Area Sp Ed Coop</v>
      </c>
      <c r="C6" s="2411"/>
      <c r="D6" s="2411"/>
      <c r="E6" s="1926"/>
    </row>
    <row r="7" spans="1:7" ht="11.25" customHeight="1" x14ac:dyDescent="0.25">
      <c r="A7" s="1925"/>
      <c r="B7" s="2412">
        <f>COVER!A13</f>
        <v>56099088061</v>
      </c>
      <c r="C7" s="2412"/>
      <c r="D7" s="2412"/>
      <c r="E7" s="1926"/>
    </row>
    <row r="8" spans="1:7" ht="34.5" customHeight="1" x14ac:dyDescent="0.2">
      <c r="A8" s="1947" t="s">
        <v>1653</v>
      </c>
      <c r="B8" s="1927" t="s">
        <v>1654</v>
      </c>
      <c r="C8" s="1927" t="s">
        <v>1655</v>
      </c>
      <c r="D8" s="1928" t="s">
        <v>1656</v>
      </c>
      <c r="E8" s="1927" t="s">
        <v>1657</v>
      </c>
      <c r="G8" s="1946" t="b">
        <v>0</v>
      </c>
    </row>
    <row r="9" spans="1:7" ht="15.75" customHeight="1" x14ac:dyDescent="0.2">
      <c r="A9" s="1948" t="s">
        <v>1932</v>
      </c>
      <c r="B9" s="1929"/>
      <c r="C9" s="1929"/>
      <c r="D9" s="1930"/>
      <c r="E9" s="1931"/>
    </row>
    <row r="10" spans="1:7" ht="27.75" customHeight="1" x14ac:dyDescent="0.2">
      <c r="A10" s="1932" t="s">
        <v>1729</v>
      </c>
      <c r="B10" s="1933"/>
      <c r="C10" s="1933"/>
      <c r="D10" s="1997" t="s">
        <v>1658</v>
      </c>
      <c r="E10" s="1934" t="s">
        <v>1659</v>
      </c>
    </row>
    <row r="11" spans="1:7" ht="12" customHeight="1" x14ac:dyDescent="0.2">
      <c r="A11" s="1935" t="s">
        <v>1660</v>
      </c>
      <c r="B11" s="1936"/>
      <c r="C11" s="1936"/>
      <c r="D11" s="1937"/>
      <c r="E11" s="1938"/>
    </row>
    <row r="12" spans="1:7" ht="12" customHeight="1" x14ac:dyDescent="0.2">
      <c r="A12" s="1935" t="s">
        <v>1661</v>
      </c>
      <c r="B12" s="1936"/>
      <c r="C12" s="1936"/>
      <c r="D12" s="1939"/>
      <c r="E12" s="1938"/>
    </row>
    <row r="13" spans="1:7" ht="12" customHeight="1" x14ac:dyDescent="0.2">
      <c r="A13" s="1935" t="s">
        <v>1662</v>
      </c>
      <c r="B13" s="1936"/>
      <c r="C13" s="1936"/>
      <c r="D13" s="1939"/>
      <c r="E13" s="1938"/>
    </row>
    <row r="14" spans="1:7" ht="12" customHeight="1" x14ac:dyDescent="0.2">
      <c r="A14" s="1935" t="s">
        <v>1663</v>
      </c>
      <c r="B14" s="1936" t="s">
        <v>2096</v>
      </c>
      <c r="C14" s="1936" t="s">
        <v>2096</v>
      </c>
      <c r="D14" s="1939" t="s">
        <v>2096</v>
      </c>
      <c r="E14" s="1938" t="s">
        <v>2113</v>
      </c>
    </row>
    <row r="15" spans="1:7" ht="12" customHeight="1" x14ac:dyDescent="0.2">
      <c r="A15" s="1935" t="s">
        <v>1664</v>
      </c>
      <c r="B15" s="1936"/>
      <c r="C15" s="1936"/>
      <c r="D15" s="1939"/>
      <c r="E15" s="1938"/>
    </row>
    <row r="16" spans="1:7" ht="12" customHeight="1" x14ac:dyDescent="0.2">
      <c r="A16" s="1935" t="s">
        <v>1665</v>
      </c>
      <c r="B16" s="1936"/>
      <c r="C16" s="1936"/>
      <c r="D16" s="1939"/>
      <c r="E16" s="1938"/>
    </row>
    <row r="17" spans="1:11" ht="12" customHeight="1" x14ac:dyDescent="0.2">
      <c r="A17" s="1935" t="s">
        <v>1666</v>
      </c>
      <c r="B17" s="1936"/>
      <c r="C17" s="1936"/>
      <c r="D17" s="1939"/>
      <c r="E17" s="1938"/>
    </row>
    <row r="18" spans="1:11" ht="12" customHeight="1" x14ac:dyDescent="0.2">
      <c r="A18" s="1935" t="s">
        <v>1667</v>
      </c>
      <c r="B18" s="1936"/>
      <c r="C18" s="1936"/>
      <c r="D18" s="1939"/>
      <c r="E18" s="1938"/>
    </row>
    <row r="19" spans="1:11" ht="12" customHeight="1" x14ac:dyDescent="0.2">
      <c r="A19" s="1935" t="s">
        <v>1917</v>
      </c>
      <c r="B19" s="1936" t="s">
        <v>2096</v>
      </c>
      <c r="C19" s="1936" t="s">
        <v>2096</v>
      </c>
      <c r="D19" s="1939" t="s">
        <v>2096</v>
      </c>
      <c r="E19" s="1938" t="s">
        <v>2114</v>
      </c>
    </row>
    <row r="20" spans="1:11" ht="12" customHeight="1" x14ac:dyDescent="0.2">
      <c r="A20" s="1935" t="s">
        <v>1918</v>
      </c>
      <c r="B20" s="1936" t="s">
        <v>2096</v>
      </c>
      <c r="C20" s="1936" t="s">
        <v>2096</v>
      </c>
      <c r="D20" s="1939" t="s">
        <v>2096</v>
      </c>
      <c r="E20" s="1938" t="s">
        <v>2115</v>
      </c>
    </row>
    <row r="21" spans="1:11" ht="12" customHeight="1" x14ac:dyDescent="0.2">
      <c r="A21" s="1935" t="s">
        <v>1919</v>
      </c>
      <c r="B21" s="1936"/>
      <c r="C21" s="1936"/>
      <c r="D21" s="1939"/>
      <c r="E21" s="1938"/>
    </row>
    <row r="22" spans="1:11" ht="12" customHeight="1" x14ac:dyDescent="0.2">
      <c r="A22" s="1935" t="s">
        <v>1920</v>
      </c>
      <c r="B22" s="1936"/>
      <c r="C22" s="1936"/>
      <c r="D22" s="1939"/>
      <c r="E22" s="1938"/>
    </row>
    <row r="23" spans="1:11" ht="12" customHeight="1" x14ac:dyDescent="0.2">
      <c r="A23" s="1935" t="s">
        <v>1921</v>
      </c>
      <c r="B23" s="1936"/>
      <c r="C23" s="1936"/>
      <c r="D23" s="1939"/>
      <c r="E23" s="1938"/>
    </row>
    <row r="24" spans="1:11" ht="12" customHeight="1" x14ac:dyDescent="0.2">
      <c r="A24" s="1935" t="s">
        <v>1922</v>
      </c>
      <c r="B24" s="1936"/>
      <c r="C24" s="1936"/>
      <c r="D24" s="1939"/>
      <c r="E24" s="1938"/>
    </row>
    <row r="25" spans="1:11" ht="12" customHeight="1" x14ac:dyDescent="0.2">
      <c r="A25" s="1935" t="s">
        <v>1923</v>
      </c>
      <c r="B25" s="1936"/>
      <c r="C25" s="1936"/>
      <c r="D25" s="1939"/>
      <c r="E25" s="1938"/>
    </row>
    <row r="26" spans="1:11" ht="12" customHeight="1" x14ac:dyDescent="0.2">
      <c r="A26" s="1935" t="s">
        <v>1924</v>
      </c>
      <c r="B26" s="1936"/>
      <c r="C26" s="1936"/>
      <c r="D26" s="1939"/>
      <c r="E26" s="1938"/>
    </row>
    <row r="27" spans="1:11" x14ac:dyDescent="0.2">
      <c r="A27" s="1935" t="s">
        <v>1925</v>
      </c>
      <c r="B27" s="1936"/>
      <c r="C27" s="1936"/>
      <c r="D27" s="1939"/>
      <c r="E27" s="1938"/>
    </row>
    <row r="28" spans="1:11" ht="12" customHeight="1" x14ac:dyDescent="0.2">
      <c r="A28" s="1935" t="s">
        <v>1926</v>
      </c>
      <c r="B28" s="1936"/>
      <c r="C28" s="1936"/>
      <c r="D28" s="1939"/>
      <c r="E28" s="1938"/>
    </row>
    <row r="29" spans="1:11" ht="12" customHeight="1" x14ac:dyDescent="0.2">
      <c r="A29" s="1935" t="s">
        <v>1927</v>
      </c>
      <c r="B29" s="1936"/>
      <c r="C29" s="1936"/>
      <c r="D29" s="1939"/>
      <c r="E29" s="1938"/>
    </row>
    <row r="30" spans="1:11" ht="12" customHeight="1" x14ac:dyDescent="0.2">
      <c r="A30" s="1935" t="s">
        <v>1928</v>
      </c>
      <c r="B30" s="1936" t="s">
        <v>2096</v>
      </c>
      <c r="C30" s="1936" t="s">
        <v>2096</v>
      </c>
      <c r="D30" s="1939" t="s">
        <v>2096</v>
      </c>
      <c r="E30" s="1938" t="s">
        <v>2116</v>
      </c>
    </row>
    <row r="31" spans="1:11" ht="12" customHeight="1" x14ac:dyDescent="0.2">
      <c r="A31" s="1935" t="s">
        <v>1929</v>
      </c>
      <c r="B31" s="1936"/>
      <c r="C31" s="1936"/>
      <c r="D31" s="1939"/>
      <c r="E31" s="1938"/>
      <c r="K31" s="1949"/>
    </row>
    <row r="32" spans="1:11" ht="12" customHeight="1" x14ac:dyDescent="0.2">
      <c r="A32" s="1935" t="s">
        <v>1930</v>
      </c>
      <c r="B32" s="1936"/>
      <c r="C32" s="1936"/>
      <c r="D32" s="1939"/>
      <c r="E32" s="1938"/>
    </row>
    <row r="33" spans="1:5" ht="12" customHeight="1" x14ac:dyDescent="0.2">
      <c r="A33" s="1935" t="s">
        <v>1931</v>
      </c>
      <c r="B33" s="1936"/>
      <c r="C33" s="1936"/>
      <c r="D33" s="1939"/>
      <c r="E33" s="1938"/>
    </row>
    <row r="34" spans="1:5" ht="12" customHeight="1" x14ac:dyDescent="0.25">
      <c r="A34" s="1940"/>
      <c r="B34" s="1940"/>
      <c r="C34" s="1940"/>
      <c r="D34" s="1940"/>
      <c r="E34" s="1940"/>
    </row>
    <row r="35" spans="1:5" ht="12" customHeight="1" x14ac:dyDescent="0.2">
      <c r="A35" s="1941" t="s">
        <v>1669</v>
      </c>
      <c r="B35" s="2413"/>
      <c r="C35" s="2413"/>
      <c r="D35" s="2413"/>
      <c r="E35" s="2414"/>
    </row>
    <row r="36" spans="1:5" ht="12" customHeight="1" x14ac:dyDescent="0.2">
      <c r="A36" s="2415"/>
      <c r="B36" s="2416"/>
      <c r="C36" s="2416"/>
      <c r="D36" s="2416"/>
      <c r="E36" s="2417"/>
    </row>
    <row r="37" spans="1:5" ht="12" customHeight="1" x14ac:dyDescent="0.2">
      <c r="A37" s="2415"/>
      <c r="B37" s="2416"/>
      <c r="C37" s="2416"/>
      <c r="D37" s="2416"/>
      <c r="E37" s="2417"/>
    </row>
    <row r="38" spans="1:5" ht="12" customHeight="1" x14ac:dyDescent="0.2">
      <c r="A38" s="2418"/>
      <c r="B38" s="2419"/>
      <c r="C38" s="2419"/>
      <c r="D38" s="2419"/>
      <c r="E38" s="2420"/>
    </row>
    <row r="39" spans="1:5" ht="4.5" hidden="1" customHeight="1" x14ac:dyDescent="0.2">
      <c r="A39" s="1942"/>
      <c r="B39" s="1942"/>
      <c r="C39" s="1942"/>
      <c r="D39" s="1942"/>
      <c r="E39" s="1942"/>
    </row>
    <row r="40" spans="1:5" s="1940" customFormat="1" ht="12" customHeight="1" x14ac:dyDescent="0.25">
      <c r="A40" s="1943" t="s">
        <v>1668</v>
      </c>
      <c r="B40" s="2421"/>
      <c r="C40" s="2421"/>
      <c r="D40" s="2421"/>
      <c r="E40" s="2422"/>
    </row>
    <row r="41" spans="1:5" s="1940" customFormat="1" ht="12" customHeight="1" x14ac:dyDescent="0.25">
      <c r="A41" s="2423"/>
      <c r="B41" s="2424"/>
      <c r="C41" s="2424"/>
      <c r="D41" s="2424"/>
      <c r="E41" s="2425"/>
    </row>
    <row r="42" spans="1:5" s="1940" customFormat="1" ht="12" customHeight="1" x14ac:dyDescent="0.25">
      <c r="A42" s="2423"/>
      <c r="B42" s="2424"/>
      <c r="C42" s="2424"/>
      <c r="D42" s="2424"/>
      <c r="E42" s="2425"/>
    </row>
    <row r="43" spans="1:5" s="1940" customFormat="1" ht="15" x14ac:dyDescent="0.25">
      <c r="A43" s="2406"/>
      <c r="B43" s="2407"/>
      <c r="C43" s="2407"/>
      <c r="D43" s="2407"/>
      <c r="E43" s="2408"/>
    </row>
    <row r="44" spans="1:5" s="1940" customFormat="1" ht="12" hidden="1" customHeight="1" x14ac:dyDescent="0.25">
      <c r="A44" s="2406"/>
      <c r="B44" s="2407"/>
      <c r="C44" s="2407"/>
      <c r="D44" s="2407"/>
      <c r="E44" s="2408"/>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2" colorId="8" zoomScale="110" zoomScaleNormal="110" workbookViewId="0">
      <selection activeCell="K72" sqref="K72"/>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1" t="str">
        <f>COVER!A17</f>
        <v>Lockport Area Sp Ed Coop</v>
      </c>
      <c r="J6" s="2432"/>
    </row>
    <row r="7" spans="1:10" x14ac:dyDescent="0.2">
      <c r="A7" s="2433" t="s">
        <v>1015</v>
      </c>
      <c r="B7" s="2434"/>
      <c r="C7" s="2434"/>
      <c r="D7" s="2434"/>
      <c r="E7" s="2435"/>
      <c r="F7" s="1606"/>
      <c r="G7" s="1595"/>
      <c r="H7" s="1605" t="s">
        <v>431</v>
      </c>
      <c r="I7" s="2436">
        <f>COVER!A13</f>
        <v>56099088061</v>
      </c>
      <c r="J7" s="2436"/>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2017</v>
      </c>
      <c r="F9" s="1616"/>
      <c r="G9" s="1616"/>
      <c r="H9" s="1617" t="s">
        <v>2018</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37" t="s">
        <v>560</v>
      </c>
      <c r="B11" s="2438"/>
      <c r="C11" s="2439"/>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0</v>
      </c>
      <c r="F12" s="1634"/>
      <c r="G12" s="1633">
        <f t="shared" ref="G12:G18" si="0">SUM(E12:F12)</f>
        <v>0</v>
      </c>
      <c r="H12" s="1635"/>
      <c r="I12" s="1634"/>
      <c r="J12" s="1633">
        <f t="shared" ref="J12:J18" si="1">SUM(H12:I12)</f>
        <v>0</v>
      </c>
    </row>
    <row r="13" spans="1:10" ht="15" customHeight="1" x14ac:dyDescent="0.2">
      <c r="A13" s="1629">
        <v>2</v>
      </c>
      <c r="B13" s="1630" t="s">
        <v>45</v>
      </c>
      <c r="C13" s="1631"/>
      <c r="D13" s="1632">
        <v>2330</v>
      </c>
      <c r="E13" s="1633">
        <f>'Expenditures 15-22'!K51</f>
        <v>278003</v>
      </c>
      <c r="F13" s="1634"/>
      <c r="G13" s="1633">
        <f t="shared" si="0"/>
        <v>278003</v>
      </c>
      <c r="H13" s="1635"/>
      <c r="I13" s="1634"/>
      <c r="J13" s="1633">
        <f t="shared" si="1"/>
        <v>0</v>
      </c>
    </row>
    <row r="14" spans="1:10" ht="15" customHeight="1" x14ac:dyDescent="0.2">
      <c r="A14" s="1629">
        <v>3</v>
      </c>
      <c r="B14" s="1630" t="s">
        <v>46</v>
      </c>
      <c r="C14" s="1631"/>
      <c r="D14" s="1636">
        <v>2490</v>
      </c>
      <c r="E14" s="1633">
        <f>'Expenditures 15-22'!K56</f>
        <v>345479</v>
      </c>
      <c r="F14" s="1634"/>
      <c r="G14" s="1633">
        <f t="shared" si="0"/>
        <v>345479</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0" t="s">
        <v>8</v>
      </c>
      <c r="C18" s="2441"/>
      <c r="D18" s="2442"/>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623482</v>
      </c>
      <c r="F19" s="1641">
        <f t="shared" si="2"/>
        <v>0</v>
      </c>
      <c r="G19" s="1641">
        <f t="shared" si="2"/>
        <v>623482</v>
      </c>
      <c r="H19" s="1641">
        <f t="shared" si="2"/>
        <v>0</v>
      </c>
      <c r="I19" s="1641">
        <f t="shared" si="2"/>
        <v>0</v>
      </c>
      <c r="J19" s="1641">
        <f t="shared" si="2"/>
        <v>0</v>
      </c>
    </row>
    <row r="20" spans="1:10" ht="25.5" customHeight="1" thickTop="1" x14ac:dyDescent="0.2">
      <c r="A20" s="1629">
        <v>9</v>
      </c>
      <c r="B20" s="2443" t="s">
        <v>2021</v>
      </c>
      <c r="C20" s="2441"/>
      <c r="D20" s="2442"/>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2019</v>
      </c>
      <c r="B23" s="1644"/>
    </row>
    <row r="24" spans="1:10" x14ac:dyDescent="0.2">
      <c r="A24" s="1597" t="s">
        <v>2020</v>
      </c>
      <c r="B24" s="1644"/>
    </row>
    <row r="25" spans="1:10" x14ac:dyDescent="0.2">
      <c r="A25" s="1646"/>
      <c r="B25" s="1644"/>
    </row>
    <row r="26" spans="1:10" ht="20.100000000000001" customHeight="1" x14ac:dyDescent="0.2">
      <c r="B26" s="1644"/>
      <c r="C26" s="2448"/>
      <c r="D26" s="2448"/>
      <c r="E26" s="1912"/>
      <c r="F26" s="2447"/>
      <c r="G26" s="2447"/>
    </row>
    <row r="27" spans="1:10" x14ac:dyDescent="0.2">
      <c r="B27" s="1644"/>
      <c r="C27" s="1907" t="s">
        <v>1199</v>
      </c>
      <c r="D27" s="1908"/>
      <c r="E27" s="1909"/>
      <c r="F27" s="2444" t="s">
        <v>1895</v>
      </c>
      <c r="G27" s="2444"/>
    </row>
    <row r="28" spans="1:10" ht="28.5" customHeight="1" x14ac:dyDescent="0.2">
      <c r="B28" s="1644"/>
      <c r="C28" s="2446"/>
      <c r="D28" s="2446"/>
      <c r="E28" s="1911"/>
      <c r="F28" s="2446"/>
      <c r="G28" s="2446"/>
    </row>
    <row r="29" spans="1:10" x14ac:dyDescent="0.2">
      <c r="B29" s="1644"/>
      <c r="C29" s="1905" t="s">
        <v>2028</v>
      </c>
      <c r="E29" s="1910"/>
      <c r="F29" s="2445" t="s">
        <v>1896</v>
      </c>
      <c r="G29" s="2445"/>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28" t="s">
        <v>138</v>
      </c>
      <c r="D33" s="2429"/>
      <c r="E33" s="2429"/>
      <c r="F33" s="2429"/>
      <c r="G33" s="2429"/>
      <c r="H33" s="2429"/>
      <c r="I33" s="2429"/>
    </row>
    <row r="34" spans="1:10" ht="10.35" customHeight="1" x14ac:dyDescent="0.2">
      <c r="C34" s="2429"/>
      <c r="D34" s="2429"/>
      <c r="E34" s="2429"/>
      <c r="F34" s="2429"/>
      <c r="G34" s="2429"/>
      <c r="H34" s="2429"/>
      <c r="I34" s="2429"/>
    </row>
    <row r="35" spans="1:10" ht="7.5" customHeight="1" x14ac:dyDescent="0.2">
      <c r="C35" s="1649"/>
    </row>
    <row r="36" spans="1:10" ht="13.5" customHeight="1" x14ac:dyDescent="0.2">
      <c r="B36" s="1648"/>
      <c r="C36" s="2430" t="s">
        <v>2094</v>
      </c>
      <c r="D36" s="2429"/>
      <c r="E36" s="2429"/>
      <c r="F36" s="2429"/>
      <c r="G36" s="2429"/>
      <c r="H36" s="2429"/>
      <c r="I36" s="2429"/>
      <c r="J36" s="1650"/>
    </row>
    <row r="37" spans="1:10" ht="22.5" customHeight="1" x14ac:dyDescent="0.2">
      <c r="C37" s="2429"/>
      <c r="D37" s="2429"/>
      <c r="E37" s="2429"/>
      <c r="F37" s="2429"/>
      <c r="G37" s="2429"/>
      <c r="H37" s="2429"/>
      <c r="I37" s="2429"/>
      <c r="J37" s="1650"/>
    </row>
    <row r="38" spans="1:10" ht="7.5" customHeight="1" x14ac:dyDescent="0.2">
      <c r="C38" s="1649"/>
      <c r="D38" s="1651"/>
      <c r="E38" s="1652"/>
      <c r="F38" s="1998"/>
      <c r="G38" s="1652"/>
    </row>
    <row r="39" spans="1:10" ht="13.5" customHeight="1" x14ac:dyDescent="0.2">
      <c r="B39" s="1648"/>
      <c r="C39" s="2426" t="s">
        <v>1028</v>
      </c>
      <c r="D39" s="2427"/>
      <c r="E39" s="2427"/>
      <c r="F39" s="2427"/>
      <c r="G39" s="2427"/>
      <c r="H39" s="2427"/>
      <c r="I39" s="2427"/>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K72" sqref="K72"/>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Lockport Area Sp Ed Coop</v>
      </c>
    </row>
    <row r="65" spans="2:2" x14ac:dyDescent="0.2">
      <c r="B65" s="394">
        <f>COVER!A13</f>
        <v>56099088061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K72" sqref="K7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3" t="s">
        <v>1097</v>
      </c>
      <c r="C8" s="290" t="s">
        <v>1690</v>
      </c>
      <c r="D8" s="175"/>
    </row>
    <row r="9" spans="1:4" ht="13.5" customHeight="1" x14ac:dyDescent="0.2">
      <c r="A9" s="108"/>
      <c r="B9" s="1591"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4" sqref="A4"/>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1868</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99329" r:id="rId4">
          <objectPr defaultSize="0" r:id="rId5">
            <anchor moveWithCells="1">
              <from>
                <xdr:col>0</xdr:col>
                <xdr:colOff>381000</xdr:colOff>
                <xdr:row>2</xdr:row>
                <xdr:rowOff>133350</xdr:rowOff>
              </from>
              <to>
                <xdr:col>0</xdr:col>
                <xdr:colOff>1295400</xdr:colOff>
                <xdr:row>7</xdr:row>
                <xdr:rowOff>9525</xdr:rowOff>
              </to>
            </anchor>
          </objectPr>
        </oleObject>
      </mc:Choice>
      <mc:Fallback>
        <oleObject progId="AcroExch.Document.7"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K72" sqref="K72"/>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49" t="s">
        <v>1878</v>
      </c>
      <c r="B1" s="2450"/>
      <c r="C1" s="2450"/>
      <c r="D1" s="2450"/>
      <c r="E1" s="2450"/>
      <c r="F1" s="2451"/>
    </row>
    <row r="2" spans="1:8" ht="39.75" customHeight="1" x14ac:dyDescent="0.2">
      <c r="A2" s="2459" t="s">
        <v>2022</v>
      </c>
      <c r="B2" s="2460"/>
      <c r="C2" s="2460"/>
      <c r="D2" s="2460"/>
      <c r="E2" s="2460"/>
      <c r="F2" s="2461"/>
      <c r="G2" s="1821"/>
      <c r="H2" s="1821"/>
    </row>
    <row r="3" spans="1:8" ht="46.5" customHeight="1" x14ac:dyDescent="0.2">
      <c r="A3" s="2462" t="s">
        <v>1724</v>
      </c>
      <c r="B3" s="2463"/>
      <c r="C3" s="2463"/>
      <c r="D3" s="2463"/>
      <c r="E3" s="2463"/>
      <c r="F3" s="2464"/>
      <c r="G3" s="1821"/>
      <c r="H3" s="1821"/>
    </row>
    <row r="4" spans="1:8" s="1573" customFormat="1" ht="41.25" customHeight="1" x14ac:dyDescent="0.2">
      <c r="A4" s="2465" t="s">
        <v>1877</v>
      </c>
      <c r="B4" s="2466"/>
      <c r="C4" s="2466"/>
      <c r="D4" s="2466"/>
      <c r="E4" s="2466"/>
      <c r="F4" s="2467"/>
    </row>
    <row r="5" spans="1:8" ht="42" customHeight="1" x14ac:dyDescent="0.2">
      <c r="A5" s="1836" t="s">
        <v>560</v>
      </c>
      <c r="B5" s="1574" t="s">
        <v>1880</v>
      </c>
      <c r="C5" s="1574" t="s">
        <v>1881</v>
      </c>
      <c r="D5" s="1574" t="s">
        <v>1879</v>
      </c>
      <c r="E5" s="1574" t="s">
        <v>1882</v>
      </c>
      <c r="F5" s="1574" t="s">
        <v>1634</v>
      </c>
    </row>
    <row r="6" spans="1:8" s="1577" customFormat="1" ht="14.25" customHeight="1" x14ac:dyDescent="0.2">
      <c r="A6" s="1575" t="s">
        <v>1635</v>
      </c>
      <c r="B6" s="1576">
        <f>'Acct Summary 7-8'!C8</f>
        <v>3740546</v>
      </c>
      <c r="C6" s="1576">
        <f>'Acct Summary 7-8'!D8</f>
        <v>0</v>
      </c>
      <c r="D6" s="1576">
        <f>'Acct Summary 7-8'!F8</f>
        <v>0</v>
      </c>
      <c r="E6" s="1576">
        <f>'Acct Summary 7-8'!I8</f>
        <v>0</v>
      </c>
      <c r="F6" s="1576">
        <f>SUM(B6:E6)</f>
        <v>3740546</v>
      </c>
    </row>
    <row r="7" spans="1:8" s="1577" customFormat="1" ht="14.25" customHeight="1" thickBot="1" x14ac:dyDescent="0.25">
      <c r="A7" s="1575" t="s">
        <v>1636</v>
      </c>
      <c r="B7" s="1578">
        <f>'Acct Summary 7-8'!C17</f>
        <v>3467529</v>
      </c>
      <c r="C7" s="1578">
        <f>'Acct Summary 7-8'!D17</f>
        <v>0</v>
      </c>
      <c r="D7" s="1578">
        <f>'Acct Summary 7-8'!F17</f>
        <v>0</v>
      </c>
      <c r="E7" s="1837"/>
      <c r="F7" s="1576">
        <f>SUM(B7:E7)</f>
        <v>3467529</v>
      </c>
    </row>
    <row r="8" spans="1:8" s="1577" customFormat="1" ht="14.25" thickTop="1" thickBot="1" x14ac:dyDescent="0.25">
      <c r="A8" s="1579" t="s">
        <v>1637</v>
      </c>
      <c r="B8" s="1580">
        <f>(B6-B7)</f>
        <v>273017</v>
      </c>
      <c r="C8" s="1580">
        <f>(C6-C7)</f>
        <v>0</v>
      </c>
      <c r="D8" s="1580">
        <f>(D6-D7)</f>
        <v>0</v>
      </c>
      <c r="E8" s="1578">
        <f>(E6-E7)</f>
        <v>0</v>
      </c>
      <c r="F8" s="1581">
        <f>SUM(F6-F7)</f>
        <v>273017</v>
      </c>
    </row>
    <row r="9" spans="1:8" s="1577" customFormat="1" ht="14.25" thickTop="1" thickBot="1" x14ac:dyDescent="0.25">
      <c r="A9" s="1582" t="s">
        <v>2023</v>
      </c>
      <c r="B9" s="1583">
        <f>'Acct Summary 7-8'!C81</f>
        <v>2761257</v>
      </c>
      <c r="C9" s="1583">
        <f>'Acct Summary 7-8'!D81</f>
        <v>0</v>
      </c>
      <c r="D9" s="1583">
        <f>'Acct Summary 7-8'!F81</f>
        <v>0</v>
      </c>
      <c r="E9" s="1583">
        <f>'Acct Summary 7-8'!I81</f>
        <v>0</v>
      </c>
      <c r="F9" s="1662">
        <f>SUM(B9:E9)</f>
        <v>2761257</v>
      </c>
    </row>
    <row r="10" spans="1:8" ht="16.5" customHeight="1" thickTop="1" x14ac:dyDescent="0.2">
      <c r="A10" s="1584"/>
      <c r="B10" s="1585"/>
      <c r="C10" s="2453" t="str">
        <f>IF(AND(F8&lt;0,F9&gt;=0,ABS(F8*3)&gt;ABS(F9)),A14,IF(AND(F8&lt;0,F9&gt;0,ABS(F8*3)&lt;=ABS(F9)),A15,IF(AND(F8&lt;0,F9&lt;0),A14,IF(F9=0,A17,A16))))</f>
        <v>Balanced - no deficit reduction plan is required.</v>
      </c>
      <c r="D10" s="2454"/>
      <c r="E10" s="2454"/>
      <c r="F10" s="2455"/>
    </row>
    <row r="11" spans="1:8" ht="19.5" customHeight="1" x14ac:dyDescent="0.2">
      <c r="A11" s="1660"/>
      <c r="B11" s="1661"/>
      <c r="C11" s="2453"/>
      <c r="D11" s="2454"/>
      <c r="E11" s="2454"/>
      <c r="F11" s="2455"/>
      <c r="H11" s="1659"/>
    </row>
    <row r="12" spans="1:8" ht="19.5" customHeight="1" x14ac:dyDescent="0.2">
      <c r="A12" s="1660"/>
      <c r="B12" s="1661"/>
      <c r="C12" s="2453"/>
      <c r="D12" s="2454"/>
      <c r="E12" s="2454"/>
      <c r="F12" s="2455"/>
      <c r="H12" s="1659"/>
    </row>
    <row r="13" spans="1:8" ht="19.5" customHeight="1" x14ac:dyDescent="0.2">
      <c r="A13" s="1660"/>
      <c r="B13" s="1661"/>
      <c r="C13" s="2456"/>
      <c r="D13" s="2457"/>
      <c r="E13" s="2457"/>
      <c r="F13" s="2458"/>
      <c r="H13" s="1659"/>
    </row>
    <row r="14" spans="1:8" s="1532" customFormat="1" hidden="1" x14ac:dyDescent="0.2">
      <c r="A14" s="2452" t="s">
        <v>1951</v>
      </c>
      <c r="B14" s="2452"/>
      <c r="C14" s="2452"/>
      <c r="D14" s="2452"/>
      <c r="E14" s="2452"/>
      <c r="F14" s="1532" t="s">
        <v>1638</v>
      </c>
    </row>
    <row r="15" spans="1:8" hidden="1" x14ac:dyDescent="0.2">
      <c r="A15" s="1523" t="s">
        <v>1721</v>
      </c>
      <c r="F15" s="1586"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68"/>
      <c r="B8" s="2469"/>
      <c r="C8" s="2469"/>
      <c r="D8" s="2470"/>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3" t="s">
        <v>1890</v>
      </c>
      <c r="D11" s="2474"/>
    </row>
    <row r="12" spans="1:4" s="4" customFormat="1" ht="12.75" x14ac:dyDescent="0.2">
      <c r="A12" s="1894"/>
      <c r="B12" s="227"/>
      <c r="C12" s="1893" t="s">
        <v>1889</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1891</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76" t="s">
        <v>354</v>
      </c>
      <c r="D27" s="2477"/>
    </row>
    <row r="28" spans="1:4" ht="12.75" x14ac:dyDescent="0.2">
      <c r="A28" s="230"/>
      <c r="B28" s="231">
        <v>2</v>
      </c>
      <c r="C28" s="2475" t="s">
        <v>1914</v>
      </c>
      <c r="D28" s="2321"/>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1591</v>
      </c>
      <c r="D30" s="1254" t="str">
        <f>IF(COVER!O11="X","OK",IF(AND('Aud Quest 2'!J90=0,'Aud Quest 2'!H77&lt;DATE(2016,12,31)),"ENTER ACCOUNTING INFO",IF(AND('Aud Quest 2'!J90&gt;0,'Aud Quest 2'!H77&lt;DATE(2016,12,31)),"OK")))</f>
        <v>OK</v>
      </c>
    </row>
    <row r="31" spans="1:4" x14ac:dyDescent="0.2">
      <c r="A31" s="232"/>
      <c r="B31" s="233"/>
      <c r="C31" s="1074" t="s">
        <v>1916</v>
      </c>
      <c r="D31" s="1255" t="str">
        <f>IF(AND(COVER!J29="X",COVER!J30="X",COVER!L30&lt;&gt;"X"),"OK",IF(AND(COVER!J29="X",COVER!J30&lt;&gt;"X",COVER!L30="X"),"OK",IF(AND(COVER!L29="X",COVER!J30&lt;&gt;"X"),"OK","PLEASE CHECK YES or NO.")))</f>
        <v>OK</v>
      </c>
    </row>
    <row r="32" spans="1:4" x14ac:dyDescent="0.2">
      <c r="A32" s="232"/>
      <c r="B32" s="235"/>
      <c r="C32" s="1587" t="s">
        <v>1915</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78" t="s">
        <v>616</v>
      </c>
      <c r="D49" s="2479"/>
    </row>
    <row r="50" spans="1:4" x14ac:dyDescent="0.2">
      <c r="A50" s="245"/>
      <c r="B50" s="246"/>
      <c r="C50" s="1565" t="s">
        <v>1595</v>
      </c>
      <c r="D50" s="1261" t="str">
        <f>IF(SUM('Assets-Liab 5-6'!C13)&lt;&gt;SUM('Assets-Liab 5-6'!C41),"ERROR!","OK")</f>
        <v>OK</v>
      </c>
    </row>
    <row r="51" spans="1:4" x14ac:dyDescent="0.2">
      <c r="A51" s="245"/>
      <c r="B51" s="246"/>
      <c r="C51" s="1565" t="s">
        <v>1596</v>
      </c>
      <c r="D51" s="1261" t="str">
        <f>IF(SUM('Assets-Liab 5-6'!D13)&lt;&gt;SUM('Assets-Liab 5-6'!D41),"ERROR!","OK")</f>
        <v>OK</v>
      </c>
    </row>
    <row r="52" spans="1:4" x14ac:dyDescent="0.2">
      <c r="A52" s="245"/>
      <c r="B52" s="246"/>
      <c r="C52" s="1565" t="s">
        <v>1597</v>
      </c>
      <c r="D52" s="1261" t="str">
        <f>IF(SUM('Assets-Liab 5-6'!E13)&lt;&gt;SUM('Assets-Liab 5-6'!E41),"ERROR!","OK")</f>
        <v>OK</v>
      </c>
    </row>
    <row r="53" spans="1:4" x14ac:dyDescent="0.2">
      <c r="A53" s="245"/>
      <c r="B53" s="246"/>
      <c r="C53" s="1565" t="s">
        <v>1598</v>
      </c>
      <c r="D53" s="1261" t="str">
        <f>IF(SUM('Assets-Liab 5-6'!F13)&lt;&gt;SUM('Assets-Liab 5-6'!F41),"ERROR!","OK")</f>
        <v>OK</v>
      </c>
    </row>
    <row r="54" spans="1:4" x14ac:dyDescent="0.2">
      <c r="A54" s="245"/>
      <c r="B54" s="246"/>
      <c r="C54" s="1565" t="s">
        <v>1599</v>
      </c>
      <c r="D54" s="1261" t="str">
        <f>IF(SUM('Assets-Liab 5-6'!G13)&lt;&gt;SUM('Assets-Liab 5-6'!G41),"ERROR!","OK")</f>
        <v>OK</v>
      </c>
    </row>
    <row r="55" spans="1:4" x14ac:dyDescent="0.2">
      <c r="A55" s="245"/>
      <c r="B55" s="246"/>
      <c r="C55" s="1565" t="s">
        <v>1600</v>
      </c>
      <c r="D55" s="1261" t="str">
        <f>IF(SUM('Assets-Liab 5-6'!H13)&lt;&gt;SUM('Assets-Liab 5-6'!H41),"ERROR!","OK")</f>
        <v>OK</v>
      </c>
    </row>
    <row r="56" spans="1:4" x14ac:dyDescent="0.2">
      <c r="A56" s="245"/>
      <c r="B56" s="246"/>
      <c r="C56" s="1565" t="s">
        <v>1601</v>
      </c>
      <c r="D56" s="1261" t="str">
        <f>IF(SUM('Assets-Liab 5-6'!I13)&lt;&gt;SUM('Assets-Liab 5-6'!I41),"ERROR!","OK")</f>
        <v>OK</v>
      </c>
    </row>
    <row r="57" spans="1:4" x14ac:dyDescent="0.2">
      <c r="A57" s="245"/>
      <c r="B57" s="246"/>
      <c r="C57" s="1565" t="s">
        <v>1602</v>
      </c>
      <c r="D57" s="1261" t="str">
        <f>IF(SUM('Assets-Liab 5-6'!J13)&lt;&gt;SUM('Assets-Liab 5-6'!J41),"ERROR!","OK")</f>
        <v>OK</v>
      </c>
    </row>
    <row r="58" spans="1:4" x14ac:dyDescent="0.2">
      <c r="A58" s="245"/>
      <c r="B58" s="246"/>
      <c r="C58" s="1565" t="s">
        <v>1603</v>
      </c>
      <c r="D58" s="1261" t="str">
        <f>IF(SUM('Assets-Liab 5-6'!K13)&lt;&gt;SUM('Assets-Liab 5-6'!K41),"ERROR!","OK")</f>
        <v>OK</v>
      </c>
    </row>
    <row r="59" spans="1:4" x14ac:dyDescent="0.2">
      <c r="A59" s="245"/>
      <c r="B59" s="246"/>
      <c r="C59" s="1565" t="s">
        <v>1604</v>
      </c>
      <c r="D59" s="1261" t="str">
        <f>IF(SUM('Assets-Liab 5-6'!L13)&lt;&gt;('Assets-Liab 5-6'!L41),"ERROR!","OK")</f>
        <v>OK</v>
      </c>
    </row>
    <row r="60" spans="1:4" x14ac:dyDescent="0.2">
      <c r="A60" s="245"/>
      <c r="B60" s="246"/>
      <c r="C60" s="1565" t="s">
        <v>1605</v>
      </c>
      <c r="D60" s="1261" t="str">
        <f>IF(SUM('Assets-Liab 5-6'!M23)&lt;&gt;('Assets-Liab 5-6'!M41),"ERROR!","OK")</f>
        <v>OK</v>
      </c>
    </row>
    <row r="61" spans="1:4" x14ac:dyDescent="0.2">
      <c r="A61" s="245"/>
      <c r="B61" s="246"/>
      <c r="C61" s="1565" t="s">
        <v>1606</v>
      </c>
      <c r="D61" s="1261" t="str">
        <f>IF(SUM('Assets-Liab 5-6'!N23)&lt;&gt;('Assets-Liab 5-6'!N41),"ERROR!","OK")</f>
        <v>OK</v>
      </c>
    </row>
    <row r="62" spans="1:4" x14ac:dyDescent="0.2">
      <c r="A62" s="232"/>
      <c r="B62" s="247">
        <f>B49+1</f>
        <v>6</v>
      </c>
      <c r="C62" s="2471" t="s">
        <v>900</v>
      </c>
      <c r="D62" s="2472"/>
    </row>
    <row r="63" spans="1:4" s="241" customFormat="1" x14ac:dyDescent="0.2">
      <c r="A63" s="232"/>
      <c r="B63" s="238"/>
      <c r="C63" s="1566" t="s">
        <v>1607</v>
      </c>
      <c r="D63" s="1262" t="str">
        <f>IF('Assets-Liab 5-6'!C38+'Assets-Liab 5-6'!C39='Acct Summary 7-8'!C81,"OK","ERROR!")</f>
        <v>OK</v>
      </c>
    </row>
    <row r="64" spans="1:4" x14ac:dyDescent="0.2">
      <c r="A64" s="232"/>
      <c r="B64" s="238"/>
      <c r="C64" s="1566" t="s">
        <v>1608</v>
      </c>
      <c r="D64" s="1262" t="str">
        <f>IF((('Assets-Liab 5-6'!D38+'Assets-Liab 5-6'!D39) ='Acct Summary 7-8'!D81), "OK", "ERROR!" )</f>
        <v>OK</v>
      </c>
    </row>
    <row r="65" spans="1:4" s="241" customFormat="1" x14ac:dyDescent="0.2">
      <c r="A65" s="232"/>
      <c r="B65" s="238"/>
      <c r="C65" s="1566" t="s">
        <v>1609</v>
      </c>
      <c r="D65" s="1262" t="str">
        <f>IF((('Assets-Liab 5-6'!E38 + 'Assets-Liab 5-6'!E39) ='Acct Summary 7-8'!E81), "OK", "ERROR!" )</f>
        <v>OK</v>
      </c>
    </row>
    <row r="66" spans="1:4" x14ac:dyDescent="0.2">
      <c r="A66" s="232"/>
      <c r="B66" s="238"/>
      <c r="C66" s="1566" t="s">
        <v>1610</v>
      </c>
      <c r="D66" s="1262" t="str">
        <f>IF((('Assets-Liab 5-6'!F38 + 'Assets-Liab 5-6'!F39) ='Acct Summary 7-8'!F81), "OK", "ERROR!" )</f>
        <v>OK</v>
      </c>
    </row>
    <row r="67" spans="1:4" ht="12.75" customHeight="1" x14ac:dyDescent="0.2">
      <c r="A67" s="232"/>
      <c r="B67" s="238"/>
      <c r="C67" s="1566" t="s">
        <v>1627</v>
      </c>
      <c r="D67" s="1262" t="str">
        <f>IF((('Assets-Liab 5-6'!G38 + 'Assets-Liab 5-6'!G39) ='Acct Summary 7-8'!G81), "OK", "ERROR!" )</f>
        <v>OK</v>
      </c>
    </row>
    <row r="68" spans="1:4" x14ac:dyDescent="0.2">
      <c r="A68" s="232"/>
      <c r="B68" s="238"/>
      <c r="C68" s="1566" t="s">
        <v>1611</v>
      </c>
      <c r="D68" s="1262" t="str">
        <f>IF((('Assets-Liab 5-6'!H38 + 'Assets-Liab 5-6'!H39) ='Acct Summary 7-8'!H81), "OK", "ERROR!" )</f>
        <v>OK</v>
      </c>
    </row>
    <row r="69" spans="1:4" ht="12.75" customHeight="1" x14ac:dyDescent="0.2">
      <c r="A69" s="232"/>
      <c r="B69" s="238"/>
      <c r="C69" s="1566" t="s">
        <v>1612</v>
      </c>
      <c r="D69" s="1262" t="str">
        <f>IF((('Assets-Liab 5-6'!I38 + 'Assets-Liab 5-6'!I39) ='Acct Summary 7-8'!I81), "OK", "ERROR!" )</f>
        <v>OK</v>
      </c>
    </row>
    <row r="70" spans="1:4" x14ac:dyDescent="0.2">
      <c r="A70" s="232"/>
      <c r="B70" s="238"/>
      <c r="C70" s="1566" t="s">
        <v>1613</v>
      </c>
      <c r="D70" s="1262" t="str">
        <f>IF((('Assets-Liab 5-6'!J38 + 'Assets-Liab 5-6'!J39) ='Acct Summary 7-8'!J81), "OK", "ERROR!" )</f>
        <v>OK</v>
      </c>
    </row>
    <row r="71" spans="1:4" x14ac:dyDescent="0.2">
      <c r="A71" s="242"/>
      <c r="B71" s="238"/>
      <c r="C71" s="1566"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1" t="s">
        <v>758</v>
      </c>
      <c r="D76" s="2472"/>
    </row>
    <row r="77" spans="1:4" x14ac:dyDescent="0.2">
      <c r="A77" s="236"/>
      <c r="B77" s="247"/>
      <c r="C77" s="1074" t="s">
        <v>1615</v>
      </c>
      <c r="D77" s="1264" t="str">
        <f>IF(SUM('Acct Summary 7-8'!C27:K27) =SUM( 'Acct Summary 7-8'!C49:K49),"OK", "ERROR")</f>
        <v>OK</v>
      </c>
    </row>
    <row r="78" spans="1:4" x14ac:dyDescent="0.2">
      <c r="A78" s="232"/>
      <c r="B78" s="238"/>
      <c r="C78" s="1566" t="s">
        <v>1616</v>
      </c>
      <c r="D78" s="1262" t="str">
        <f>IF(SUM('Acct Summary 7-8'!C28:K28)=SUM('Acct Summary 7-8'!C50:K50),"OK","ERROR!")</f>
        <v>OK</v>
      </c>
    </row>
    <row r="79" spans="1:4" ht="24" x14ac:dyDescent="0.2">
      <c r="A79" s="244"/>
      <c r="B79" s="238"/>
      <c r="C79" s="1566"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1647</v>
      </c>
      <c r="D81" s="1262" t="str">
        <f>IF(SUM('Assets-Liab 5-6'!C38:H38)&gt;=SUM('Rest Tax Levies-Tort Im 26'!G25:K25),"OK","ERROR")</f>
        <v>OK</v>
      </c>
    </row>
    <row r="82" spans="1:4" x14ac:dyDescent="0.2">
      <c r="A82" s="232"/>
      <c r="B82" s="238"/>
      <c r="C82" s="1566" t="s">
        <v>1720</v>
      </c>
      <c r="D82" s="1262" t="str">
        <f>IF(SUM('Assets-Liab 5-6'!C39:K39)&gt;0,"OK","ENTRY IS REQUIRED!")</f>
        <v>OK</v>
      </c>
    </row>
    <row r="83" spans="1:4" x14ac:dyDescent="0.2">
      <c r="A83" s="232"/>
      <c r="B83" s="1588">
        <f>B80+1</f>
        <v>11</v>
      </c>
      <c r="C83" s="1589" t="s">
        <v>1649</v>
      </c>
      <c r="D83" s="1262"/>
    </row>
    <row r="84" spans="1:4" x14ac:dyDescent="0.2">
      <c r="A84" s="232"/>
      <c r="B84" s="238"/>
      <c r="C84" s="1566"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03" t="s">
        <v>2024</v>
      </c>
      <c r="B4" s="2504"/>
      <c r="C4" s="2504"/>
      <c r="D4" s="2504"/>
      <c r="E4" s="2504"/>
      <c r="F4" s="2504"/>
      <c r="G4" s="2504"/>
      <c r="H4" s="2504"/>
      <c r="I4" s="2504"/>
      <c r="J4" s="2504"/>
      <c r="K4" s="2504"/>
      <c r="L4" s="2504"/>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92" t="str">
        <f>COVER!A17</f>
        <v>Lockport Area Sp Ed Coop</v>
      </c>
      <c r="B7" s="2493"/>
      <c r="C7" s="2493"/>
      <c r="D7" s="2505"/>
      <c r="E7" s="2506">
        <f>COVER!A13</f>
        <v>56099088061</v>
      </c>
      <c r="F7" s="2507"/>
      <c r="G7" s="2508" t="str">
        <f>COVER!T23</f>
        <v>060-001507</v>
      </c>
      <c r="H7" s="2509"/>
      <c r="I7" s="2509"/>
      <c r="J7" s="2509"/>
      <c r="K7" s="2509"/>
      <c r="L7" s="2510"/>
    </row>
    <row r="8" spans="1:29" ht="13.5" customHeight="1" x14ac:dyDescent="0.2">
      <c r="A8" s="2008" t="s">
        <v>1906</v>
      </c>
      <c r="B8" s="1960"/>
      <c r="C8" s="1950"/>
      <c r="D8" s="1950"/>
      <c r="E8" s="1962"/>
      <c r="F8" s="1951"/>
      <c r="G8" s="2011" t="s">
        <v>1387</v>
      </c>
      <c r="H8" s="1280"/>
      <c r="I8" s="1280"/>
      <c r="J8" s="1280"/>
      <c r="K8" s="1280"/>
      <c r="L8" s="1952"/>
    </row>
    <row r="9" spans="1:29" ht="13.5" customHeight="1" x14ac:dyDescent="0.2">
      <c r="A9" s="2511"/>
      <c r="B9" s="2481"/>
      <c r="C9" s="2481"/>
      <c r="D9" s="2481"/>
      <c r="E9" s="2481"/>
      <c r="F9" s="2512"/>
      <c r="G9" s="2480" t="str">
        <f>COVER!T13</f>
        <v>GASSENSMITH &amp; MICHALESKO, LTD</v>
      </c>
      <c r="H9" s="2499"/>
      <c r="I9" s="2499"/>
      <c r="J9" s="2499"/>
      <c r="K9" s="2499"/>
      <c r="L9" s="2513"/>
    </row>
    <row r="10" spans="1:29" ht="13.5" customHeight="1" x14ac:dyDescent="0.2">
      <c r="A10" s="2489" t="str">
        <f>COVER!A38</f>
        <v>THOMAS E. BRIM</v>
      </c>
      <c r="B10" s="2490"/>
      <c r="C10" s="2490"/>
      <c r="D10" s="2490"/>
      <c r="E10" s="2490"/>
      <c r="F10" s="2491"/>
      <c r="G10" s="2480" t="str">
        <f>COVER!T17</f>
        <v>323 SPRINGFIELD AVE</v>
      </c>
      <c r="H10" s="2482"/>
      <c r="I10" s="2482"/>
      <c r="J10" s="2482"/>
      <c r="K10" s="2482"/>
      <c r="L10" s="2495"/>
    </row>
    <row r="11" spans="1:29" ht="13.5" customHeight="1" x14ac:dyDescent="0.2">
      <c r="A11" s="2008" t="s">
        <v>1908</v>
      </c>
      <c r="B11" s="1960"/>
      <c r="C11" s="1950"/>
      <c r="D11" s="1962"/>
      <c r="E11" s="1950"/>
      <c r="F11" s="1951"/>
      <c r="G11" s="2480" t="str">
        <f>COVER!T19</f>
        <v>JOLIET</v>
      </c>
      <c r="H11" s="2482"/>
      <c r="I11" s="2482"/>
      <c r="J11" s="2003" t="str">
        <f>COVER!X19</f>
        <v>IL</v>
      </c>
      <c r="K11" s="2003">
        <f>COVER!Z19</f>
        <v>60435</v>
      </c>
      <c r="L11" s="2002"/>
    </row>
    <row r="12" spans="1:29" ht="13.5" customHeight="1" x14ac:dyDescent="0.2">
      <c r="A12" s="2496" t="s">
        <v>1907</v>
      </c>
      <c r="B12" s="2497"/>
      <c r="C12" s="2497"/>
      <c r="D12" s="2497"/>
      <c r="E12" s="2497"/>
      <c r="F12" s="2498"/>
      <c r="G12" s="1919"/>
      <c r="H12" s="1296"/>
      <c r="I12" s="1296"/>
      <c r="J12" s="1296"/>
      <c r="K12" s="1296"/>
      <c r="L12" s="1920"/>
    </row>
    <row r="13" spans="1:29" ht="13.5" customHeight="1" x14ac:dyDescent="0.2">
      <c r="A13" s="2480"/>
      <c r="B13" s="2499"/>
      <c r="C13" s="2499"/>
      <c r="D13" s="2499"/>
      <c r="E13" s="1295"/>
      <c r="F13" s="2004"/>
      <c r="G13" s="2012" t="s">
        <v>1909</v>
      </c>
      <c r="H13" s="1953"/>
      <c r="I13" s="2500" t="str">
        <f>COVER!T25</f>
        <v>john@gassensmith.com</v>
      </c>
      <c r="J13" s="2501"/>
      <c r="K13" s="2501"/>
      <c r="L13" s="2502"/>
    </row>
    <row r="14" spans="1:29" ht="13.5" customHeight="1" x14ac:dyDescent="0.2">
      <c r="A14" s="2480" t="str">
        <f>COVER!A19</f>
        <v>1343 EAST SEVENTH STREET</v>
      </c>
      <c r="B14" s="2481"/>
      <c r="C14" s="2481"/>
      <c r="D14" s="2481"/>
      <c r="E14" s="2001">
        <v>0</v>
      </c>
      <c r="F14" s="1294"/>
      <c r="G14" s="2013" t="s">
        <v>1386</v>
      </c>
      <c r="H14" s="1280"/>
      <c r="I14" s="1280"/>
      <c r="J14" s="1280"/>
      <c r="K14" s="1280"/>
      <c r="L14" s="1952"/>
    </row>
    <row r="15" spans="1:29" ht="13.5" customHeight="1" x14ac:dyDescent="0.2">
      <c r="A15" s="2480" t="str">
        <f>COVER!A21</f>
        <v>LOCKPORT</v>
      </c>
      <c r="B15" s="2482"/>
      <c r="C15" s="2482"/>
      <c r="D15" s="1279"/>
      <c r="E15" s="1921"/>
      <c r="F15" s="1293"/>
      <c r="G15" s="2000" t="str">
        <f>COVER!T15</f>
        <v>JOHN MICHALESKO</v>
      </c>
      <c r="H15" s="1280"/>
      <c r="I15" s="1280"/>
      <c r="J15" s="1280"/>
      <c r="K15" s="1280"/>
      <c r="L15" s="1952"/>
    </row>
    <row r="16" spans="1:29" ht="12.2" customHeight="1" x14ac:dyDescent="0.2">
      <c r="A16" s="2000"/>
      <c r="B16" s="1502"/>
      <c r="C16" s="2003">
        <f>COVER!A25</f>
        <v>0</v>
      </c>
      <c r="D16" s="2003"/>
      <c r="E16" s="2003"/>
      <c r="F16" s="2004"/>
      <c r="G16" s="2483"/>
      <c r="H16" s="2484"/>
      <c r="I16" s="2484"/>
      <c r="J16" s="2484"/>
      <c r="K16" s="2484"/>
      <c r="L16" s="2485"/>
    </row>
    <row r="17" spans="1:13" ht="12.2" customHeight="1" x14ac:dyDescent="0.2">
      <c r="A17" s="2486"/>
      <c r="B17" s="2487"/>
      <c r="C17" s="2487"/>
      <c r="D17" s="2487"/>
      <c r="E17" s="2487"/>
      <c r="F17" s="2488"/>
      <c r="G17" s="2013" t="s">
        <v>1385</v>
      </c>
      <c r="H17" s="1280"/>
      <c r="I17" s="1280"/>
      <c r="J17" s="1280"/>
      <c r="K17" s="2014" t="s">
        <v>1384</v>
      </c>
      <c r="L17" s="1951"/>
      <c r="M17" s="1292"/>
    </row>
    <row r="18" spans="1:13" ht="12.2" customHeight="1" x14ac:dyDescent="0.2">
      <c r="A18" s="2489"/>
      <c r="B18" s="2490"/>
      <c r="C18" s="2490"/>
      <c r="D18" s="2490"/>
      <c r="E18" s="2490"/>
      <c r="F18" s="2491"/>
      <c r="G18" s="2492" t="str">
        <f>COVER!T21</f>
        <v>815-744-6200</v>
      </c>
      <c r="H18" s="2493"/>
      <c r="I18" s="2493"/>
      <c r="J18" s="2493"/>
      <c r="K18" s="2492" t="str">
        <f>COVER!X21</f>
        <v>815-744-3822</v>
      </c>
      <c r="L18" s="2494"/>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2030</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2031</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2032</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2033</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2034</v>
      </c>
      <c r="D32" s="1279"/>
      <c r="E32" s="1279"/>
      <c r="F32" s="1285"/>
      <c r="G32" s="1285"/>
      <c r="H32" s="1285"/>
      <c r="I32" s="1285"/>
      <c r="J32" s="1285"/>
      <c r="K32" s="1285"/>
      <c r="L32" s="1285"/>
    </row>
    <row r="33" spans="1:12" s="1278" customFormat="1" ht="10.9" customHeight="1" x14ac:dyDescent="0.2">
      <c r="B33" s="1284"/>
      <c r="C33" s="2016" t="s">
        <v>2035</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2036</v>
      </c>
      <c r="D35" s="1285"/>
      <c r="E35" s="1285"/>
      <c r="F35" s="1285"/>
      <c r="G35" s="1285"/>
      <c r="H35" s="1285"/>
      <c r="I35" s="1285"/>
      <c r="J35" s="1285"/>
      <c r="K35" s="1285"/>
      <c r="L35" s="1285"/>
    </row>
    <row r="36" spans="1:12" s="1278" customFormat="1" ht="10.9" customHeight="1" x14ac:dyDescent="0.2">
      <c r="B36" s="1284"/>
      <c r="C36" s="2016" t="s">
        <v>2037</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2038</v>
      </c>
      <c r="D38" s="1285"/>
      <c r="E38" s="1285"/>
    </row>
    <row r="39" spans="1:12" ht="9" customHeight="1" x14ac:dyDescent="0.2">
      <c r="B39" s="1284"/>
      <c r="C39" s="2016"/>
      <c r="D39" s="1283"/>
      <c r="E39" s="1283"/>
    </row>
    <row r="40" spans="1:12" s="1278" customFormat="1" ht="13.5" customHeight="1" x14ac:dyDescent="0.2">
      <c r="B40" s="1281"/>
      <c r="C40" s="2015" t="s">
        <v>2039</v>
      </c>
      <c r="D40" s="1285"/>
      <c r="E40" s="1285"/>
    </row>
    <row r="41" spans="1:12" ht="9" customHeight="1" x14ac:dyDescent="0.2">
      <c r="A41" s="1287"/>
      <c r="B41" s="1284"/>
      <c r="C41" s="2016"/>
      <c r="D41" s="1283"/>
      <c r="E41" s="1283"/>
    </row>
    <row r="42" spans="1:12" s="1278" customFormat="1" ht="13.5" customHeight="1" x14ac:dyDescent="0.2">
      <c r="B42" s="1281"/>
      <c r="C42" s="2015" t="s">
        <v>2040</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2041</v>
      </c>
      <c r="D46" s="1279"/>
      <c r="E46" s="1279"/>
      <c r="F46" s="1279"/>
      <c r="G46" s="1279"/>
      <c r="H46" s="1279"/>
    </row>
    <row r="47" spans="1:12" ht="9" customHeight="1" x14ac:dyDescent="0.2"/>
    <row r="48" spans="1:12" ht="12.2" customHeight="1" x14ac:dyDescent="0.2">
      <c r="B48" s="1674"/>
      <c r="C48" s="2018" t="s">
        <v>2042</v>
      </c>
    </row>
    <row r="49" spans="1:12" ht="9" customHeight="1" x14ac:dyDescent="0.2"/>
    <row r="50" spans="1:12" ht="12.2" customHeight="1" x14ac:dyDescent="0.2">
      <c r="C50" s="2018"/>
    </row>
    <row r="51" spans="1:12" ht="12.2" customHeight="1" x14ac:dyDescent="0.2">
      <c r="A51" s="1282" t="s">
        <v>2043</v>
      </c>
    </row>
    <row r="52" spans="1:12" ht="12.2" customHeight="1" x14ac:dyDescent="0.2">
      <c r="A52" s="1282" t="s">
        <v>2044</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14" t="str">
        <f>'Single Audit Cover'!A7</f>
        <v>Lockport Area Sp Ed Coop</v>
      </c>
      <c r="B1" s="2515"/>
      <c r="C1" s="2515"/>
      <c r="D1" s="2515"/>
    </row>
    <row r="2" spans="1:11" s="2007" customFormat="1" ht="12.75" x14ac:dyDescent="0.2">
      <c r="A2" s="2516">
        <f>'Single Audit Cover'!E7</f>
        <v>56099088061</v>
      </c>
      <c r="B2" s="2517"/>
      <c r="C2" s="2517"/>
      <c r="D2" s="2517"/>
    </row>
    <row r="3" spans="1:11" s="2007" customFormat="1" ht="12.75" x14ac:dyDescent="0.2">
      <c r="A3" s="2514" t="s">
        <v>1899</v>
      </c>
      <c r="B3" s="2515"/>
      <c r="C3" s="2515"/>
      <c r="D3" s="2515"/>
    </row>
    <row r="4" spans="1:11" s="2007" customFormat="1" ht="4.5" customHeight="1" x14ac:dyDescent="0.2">
      <c r="A4" s="2005"/>
      <c r="B4" s="1999"/>
      <c r="C4" s="1999"/>
      <c r="D4" s="1999"/>
    </row>
    <row r="5" spans="1:11" x14ac:dyDescent="0.2">
      <c r="B5" s="1331" t="s">
        <v>1900</v>
      </c>
      <c r="C5" s="1330"/>
      <c r="D5" s="1307"/>
    </row>
    <row r="6" spans="1:11" x14ac:dyDescent="0.2">
      <c r="B6" s="1331" t="s">
        <v>1442</v>
      </c>
      <c r="C6" s="1330"/>
      <c r="D6" s="1307"/>
    </row>
    <row r="7" spans="1:11" x14ac:dyDescent="0.2">
      <c r="B7" s="1331" t="s">
        <v>1901</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2045</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1750</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2046</v>
      </c>
      <c r="E28" s="1324"/>
      <c r="F28" s="1324"/>
      <c r="G28" s="1324"/>
      <c r="H28" s="1324"/>
      <c r="I28" s="1324"/>
      <c r="J28" s="1324"/>
      <c r="K28" s="1324"/>
    </row>
    <row r="29" spans="1:11" ht="10.5" customHeight="1" x14ac:dyDescent="0.2">
      <c r="A29" s="1301"/>
      <c r="D29" s="2104" t="s">
        <v>2047</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2048</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2048</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2049</v>
      </c>
    </row>
    <row r="41" spans="1:5" ht="3" customHeight="1" x14ac:dyDescent="0.2">
      <c r="A41" s="1301"/>
      <c r="B41" s="1321"/>
      <c r="C41" s="1320"/>
      <c r="D41" s="1307"/>
    </row>
    <row r="42" spans="1:5" ht="10.5" customHeight="1" x14ac:dyDescent="0.2">
      <c r="A42" s="1301"/>
      <c r="B42" s="1958"/>
      <c r="C42" s="1302">
        <v>11</v>
      </c>
      <c r="D42" s="2020" t="s">
        <v>2050</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2051</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1752</v>
      </c>
    </row>
    <row r="57" spans="1:4" ht="10.5" customHeight="1" x14ac:dyDescent="0.2">
      <c r="A57" s="1301"/>
      <c r="D57" s="1304" t="s">
        <v>2052</v>
      </c>
    </row>
    <row r="58" spans="1:4" x14ac:dyDescent="0.2">
      <c r="A58" s="1301"/>
      <c r="C58" s="1959"/>
      <c r="D58" s="1304" t="s">
        <v>1422</v>
      </c>
    </row>
    <row r="59" spans="1:4" ht="10.5" customHeight="1" x14ac:dyDescent="0.2">
      <c r="A59" s="1301"/>
      <c r="D59" s="1307" t="s">
        <v>1421</v>
      </c>
    </row>
    <row r="60" spans="1:4" ht="10.5" customHeight="1" x14ac:dyDescent="0.2">
      <c r="A60" s="1301"/>
      <c r="D60" s="2103" t="s">
        <v>2093</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2053</v>
      </c>
    </row>
    <row r="64" spans="1:4" ht="10.5" customHeight="1" x14ac:dyDescent="0.2">
      <c r="A64" s="1301"/>
      <c r="D64" s="2103" t="s">
        <v>2092</v>
      </c>
    </row>
    <row r="65" spans="1:4" x14ac:dyDescent="0.2">
      <c r="A65" s="1301"/>
      <c r="C65" s="1959"/>
      <c r="D65" s="1304" t="s">
        <v>1418</v>
      </c>
    </row>
    <row r="66" spans="1:4" ht="10.5" customHeight="1" x14ac:dyDescent="0.2">
      <c r="A66" s="1301"/>
      <c r="D66" s="1309" t="s">
        <v>1417</v>
      </c>
    </row>
    <row r="67" spans="1:4" ht="10.5" customHeight="1" x14ac:dyDescent="0.2">
      <c r="A67" s="1301"/>
      <c r="D67" s="1307" t="s">
        <v>2054</v>
      </c>
    </row>
    <row r="68" spans="1:4" ht="10.5" customHeight="1" x14ac:dyDescent="0.2">
      <c r="A68" s="1301"/>
      <c r="D68" s="2103" t="s">
        <v>2092</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2055</v>
      </c>
    </row>
    <row r="92" spans="1:4" x14ac:dyDescent="0.2">
      <c r="A92" s="1301"/>
      <c r="B92" s="1310"/>
      <c r="C92" s="1959"/>
      <c r="D92" s="1304" t="s">
        <v>1405</v>
      </c>
    </row>
    <row r="93" spans="1:4" ht="4.5" customHeight="1" x14ac:dyDescent="0.2">
      <c r="A93" s="1301"/>
      <c r="D93" s="1307"/>
    </row>
    <row r="94" spans="1:4" x14ac:dyDescent="0.2">
      <c r="A94" s="1301"/>
      <c r="B94" s="1315" t="s">
        <v>2056</v>
      </c>
      <c r="C94" s="1314"/>
      <c r="D94" s="1307"/>
    </row>
    <row r="95" spans="1:4" ht="4.5" customHeight="1" x14ac:dyDescent="0.2">
      <c r="A95" s="1301"/>
      <c r="B95" s="1315"/>
      <c r="C95" s="1314"/>
      <c r="D95" s="1307"/>
    </row>
    <row r="96" spans="1:4" x14ac:dyDescent="0.2">
      <c r="A96" s="1301"/>
      <c r="B96" s="1957"/>
      <c r="C96" s="1305">
        <f>C91+1</f>
        <v>28</v>
      </c>
      <c r="D96" s="1304" t="s">
        <v>2057</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2058</v>
      </c>
    </row>
    <row r="101" spans="1:4" ht="3" customHeight="1" x14ac:dyDescent="0.2">
      <c r="A101" s="1301"/>
      <c r="B101" s="2019"/>
      <c r="C101" s="1305"/>
      <c r="D101" s="2021"/>
    </row>
    <row r="102" spans="1:4" x14ac:dyDescent="0.2">
      <c r="A102" s="1301"/>
      <c r="B102" s="1957"/>
      <c r="C102" s="1305">
        <f>C100+1</f>
        <v>31</v>
      </c>
      <c r="D102" s="1304" t="s">
        <v>2059</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2060</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1754</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0" t="str">
        <f>'Single Audit Cover'!A7</f>
        <v>Lockport Area Sp Ed Coop</v>
      </c>
      <c r="B1" s="2520"/>
      <c r="C1" s="2520"/>
      <c r="D1" s="2520"/>
      <c r="E1" s="2520"/>
    </row>
    <row r="2" spans="1:5" x14ac:dyDescent="0.2">
      <c r="A2" s="2521">
        <f>'Single Audit Cover'!E7</f>
        <v>56099088061</v>
      </c>
      <c r="B2" s="2521"/>
      <c r="C2" s="2521"/>
      <c r="D2" s="2521"/>
      <c r="E2" s="2521"/>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830464</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1910</v>
      </c>
      <c r="B17" s="1346" t="s">
        <v>1453</v>
      </c>
      <c r="C17" s="1346"/>
      <c r="D17" s="1345">
        <f>-SUM('Revenues 9-14'!C271:D271,'Revenues 9-14'!F271:G271)</f>
        <v>-228670</v>
      </c>
    </row>
    <row r="19" spans="1:4" ht="13.5" thickBot="1" x14ac:dyDescent="0.25">
      <c r="A19" s="2025" t="s">
        <v>1452</v>
      </c>
      <c r="D19" s="1344">
        <f>SUM(D10:D17)</f>
        <v>601794</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2"/>
      <c r="B24" s="2523"/>
      <c r="D24" s="1337"/>
    </row>
    <row r="25" spans="1:4" x14ac:dyDescent="0.2">
      <c r="A25" s="2518"/>
      <c r="B25" s="2519"/>
      <c r="D25" s="1337"/>
    </row>
    <row r="26" spans="1:4" x14ac:dyDescent="0.2">
      <c r="A26" s="2518"/>
      <c r="B26" s="2519"/>
      <c r="D26" s="1337"/>
    </row>
    <row r="27" spans="1:4" x14ac:dyDescent="0.2">
      <c r="A27" s="2518"/>
      <c r="B27" s="2519"/>
      <c r="D27" s="1337"/>
    </row>
    <row r="28" spans="1:4" x14ac:dyDescent="0.2">
      <c r="A28" s="2518"/>
      <c r="B28" s="2519"/>
      <c r="D28" s="1337"/>
    </row>
    <row r="29" spans="1:4" x14ac:dyDescent="0.2">
      <c r="A29" s="2518"/>
      <c r="B29" s="2519"/>
      <c r="D29" s="1337"/>
    </row>
    <row r="30" spans="1:4" x14ac:dyDescent="0.2">
      <c r="A30" s="2518"/>
      <c r="B30" s="2519"/>
      <c r="D30" s="1337"/>
    </row>
    <row r="32" spans="1:4" x14ac:dyDescent="0.2">
      <c r="A32" s="1339" t="s">
        <v>1450</v>
      </c>
      <c r="D32" s="1342">
        <f>SUM(D19:D30)</f>
        <v>601794</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18"/>
      <c r="B40" s="2519"/>
      <c r="D40" s="1337"/>
    </row>
    <row r="41" spans="1:4" x14ac:dyDescent="0.2">
      <c r="A41" s="2518"/>
      <c r="B41" s="2519"/>
      <c r="D41" s="1336"/>
    </row>
    <row r="42" spans="1:4" x14ac:dyDescent="0.2">
      <c r="A42" s="2518"/>
      <c r="B42" s="2519"/>
      <c r="D42" s="1336"/>
    </row>
    <row r="43" spans="1:4" x14ac:dyDescent="0.2">
      <c r="A43" s="2518"/>
      <c r="B43" s="2519"/>
      <c r="D43" s="1336"/>
    </row>
    <row r="44" spans="1:4" x14ac:dyDescent="0.2">
      <c r="A44" s="2518"/>
      <c r="B44" s="2519"/>
      <c r="D44" s="1336"/>
    </row>
    <row r="45" spans="1:4" x14ac:dyDescent="0.2">
      <c r="A45" s="2518"/>
      <c r="B45" s="2519"/>
      <c r="D45" s="1336"/>
    </row>
    <row r="47" spans="1:4" x14ac:dyDescent="0.2">
      <c r="B47" s="1335" t="s">
        <v>1444</v>
      </c>
      <c r="C47" s="1335"/>
      <c r="D47" s="1917">
        <f>SUM(D35:D45)</f>
        <v>0</v>
      </c>
    </row>
    <row r="49" spans="2:4" x14ac:dyDescent="0.2">
      <c r="B49" s="1335" t="s">
        <v>1443</v>
      </c>
      <c r="C49" s="1335"/>
      <c r="D49" s="1917">
        <f>D32-D47</f>
        <v>601794</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51" customWidth="1"/>
    <col min="2" max="2" width="40.7109375" style="1351" customWidth="1"/>
    <col min="3" max="3" width="8.7109375" style="1354" customWidth="1"/>
    <col min="4" max="4" width="12.7109375" style="1353" customWidth="1"/>
    <col min="5" max="6" width="11.7109375" style="1351" customWidth="1"/>
    <col min="7" max="8" width="11.7109375" style="1352" customWidth="1"/>
    <col min="9" max="9" width="13.7109375" style="1352" customWidth="1"/>
    <col min="10" max="11" width="11.7109375" style="1352" customWidth="1"/>
    <col min="12" max="12" width="11.7109375" style="1351" customWidth="1"/>
    <col min="13" max="13" width="2.7109375" style="1351" customWidth="1"/>
    <col min="14" max="16384" width="33.5703125" style="1351"/>
  </cols>
  <sheetData>
    <row r="1" spans="2:13" ht="11.85" customHeight="1" x14ac:dyDescent="0.2">
      <c r="B1" s="2524" t="str">
        <f>'Single Audit Cover'!A7</f>
        <v>Lockport Area Sp Ed Coop</v>
      </c>
      <c r="C1" s="2525"/>
      <c r="D1" s="2525"/>
      <c r="E1" s="2525"/>
      <c r="F1" s="2525"/>
      <c r="G1" s="2525"/>
      <c r="H1" s="2525"/>
      <c r="I1" s="2525"/>
      <c r="J1" s="2525"/>
      <c r="K1" s="2525"/>
      <c r="L1" s="2525"/>
    </row>
    <row r="2" spans="2:13" ht="15" x14ac:dyDescent="0.2">
      <c r="B2" s="2526">
        <f>'Single Audit Cover'!E7</f>
        <v>56099088061</v>
      </c>
      <c r="C2" s="2526"/>
      <c r="D2" s="2526"/>
      <c r="E2" s="2526"/>
      <c r="F2" s="2526"/>
      <c r="G2" s="2526"/>
      <c r="H2" s="2526"/>
      <c r="I2" s="2526"/>
      <c r="J2" s="2526"/>
      <c r="K2" s="2526"/>
      <c r="L2" s="2526"/>
      <c r="M2" s="1400"/>
    </row>
    <row r="3" spans="2:13" ht="15" x14ac:dyDescent="0.2">
      <c r="B3" s="2527" t="s">
        <v>1432</v>
      </c>
      <c r="C3" s="2527"/>
      <c r="D3" s="2527"/>
      <c r="E3" s="2527"/>
      <c r="F3" s="2527"/>
      <c r="G3" s="2527"/>
      <c r="H3" s="2527"/>
      <c r="I3" s="2527"/>
      <c r="J3" s="2527"/>
      <c r="K3" s="2527"/>
      <c r="L3" s="2527"/>
      <c r="M3" s="1400"/>
    </row>
    <row r="4" spans="2:13" ht="15" x14ac:dyDescent="0.2">
      <c r="B4" s="2528" t="str">
        <f>'Single Audit Cover'!A4</f>
        <v>Year Ending June 30, 2017</v>
      </c>
      <c r="C4" s="2528"/>
      <c r="D4" s="2528"/>
      <c r="E4" s="2528"/>
      <c r="F4" s="2528"/>
      <c r="G4" s="2528"/>
      <c r="H4" s="2528"/>
      <c r="I4" s="2528"/>
      <c r="J4" s="2528"/>
      <c r="K4" s="2528"/>
      <c r="L4" s="2528"/>
      <c r="M4" s="1400"/>
    </row>
    <row r="6" spans="2:13" x14ac:dyDescent="0.2">
      <c r="B6" s="1399"/>
      <c r="C6" s="1398"/>
      <c r="D6" s="2026" t="s">
        <v>1488</v>
      </c>
      <c r="E6" s="2027" t="s">
        <v>607</v>
      </c>
      <c r="F6" s="2028"/>
      <c r="G6" s="1397" t="s">
        <v>1487</v>
      </c>
      <c r="H6" s="2027"/>
      <c r="I6" s="2027"/>
      <c r="J6" s="1396"/>
      <c r="K6" s="1395"/>
      <c r="L6" s="2029"/>
    </row>
    <row r="7" spans="2:13" x14ac:dyDescent="0.2">
      <c r="B7" s="2030" t="s">
        <v>2061</v>
      </c>
      <c r="C7" s="1394"/>
      <c r="D7" s="1393"/>
      <c r="E7" s="2031"/>
      <c r="F7" s="2032"/>
      <c r="G7" s="2031"/>
      <c r="H7" s="2031"/>
      <c r="I7" s="2033" t="s">
        <v>1484</v>
      </c>
      <c r="J7" s="1389"/>
      <c r="K7" s="1388" t="s">
        <v>1482</v>
      </c>
      <c r="L7" s="1387"/>
    </row>
    <row r="8" spans="2:13" ht="15.75" x14ac:dyDescent="0.25">
      <c r="B8" s="2034" t="s">
        <v>2062</v>
      </c>
      <c r="C8" s="1394" t="s">
        <v>1486</v>
      </c>
      <c r="D8" s="1393" t="s">
        <v>1485</v>
      </c>
      <c r="E8" s="1392" t="s">
        <v>1484</v>
      </c>
      <c r="F8" s="1391" t="s">
        <v>1484</v>
      </c>
      <c r="G8" s="1390" t="s">
        <v>1484</v>
      </c>
      <c r="H8" s="1389" t="s">
        <v>1484</v>
      </c>
      <c r="I8" s="2033" t="s">
        <v>2063</v>
      </c>
      <c r="J8" s="1389" t="s">
        <v>1483</v>
      </c>
      <c r="K8" s="1388" t="s">
        <v>1478</v>
      </c>
      <c r="L8" s="1387" t="s">
        <v>31</v>
      </c>
    </row>
    <row r="9" spans="2:13" ht="13.5" x14ac:dyDescent="0.2">
      <c r="B9" s="2035" t="s">
        <v>1481</v>
      </c>
      <c r="C9" s="1394" t="s">
        <v>1480</v>
      </c>
      <c r="D9" s="1393" t="s">
        <v>2064</v>
      </c>
      <c r="E9" s="1392" t="s">
        <v>1862</v>
      </c>
      <c r="F9" s="1391" t="s">
        <v>2063</v>
      </c>
      <c r="G9" s="1390" t="s">
        <v>2063</v>
      </c>
      <c r="H9" s="1389" t="s">
        <v>2063</v>
      </c>
      <c r="I9" s="2033" t="s">
        <v>2065</v>
      </c>
      <c r="J9" s="1389" t="s">
        <v>1479</v>
      </c>
      <c r="K9" s="2036" t="s">
        <v>2066</v>
      </c>
      <c r="L9" s="1387"/>
    </row>
    <row r="10" spans="2:13" ht="11.85" customHeight="1" x14ac:dyDescent="0.2">
      <c r="B10" s="2035" t="s">
        <v>1477</v>
      </c>
      <c r="C10" s="1386" t="s">
        <v>1476</v>
      </c>
      <c r="D10" s="1385" t="s">
        <v>1475</v>
      </c>
      <c r="E10" s="1384" t="s">
        <v>1474</v>
      </c>
      <c r="F10" s="1383" t="s">
        <v>1473</v>
      </c>
      <c r="G10" s="1382" t="s">
        <v>1472</v>
      </c>
      <c r="H10" s="1381" t="s">
        <v>1471</v>
      </c>
      <c r="I10" s="2037" t="s">
        <v>1489</v>
      </c>
      <c r="J10" s="1380" t="s">
        <v>1470</v>
      </c>
      <c r="K10" s="1380" t="s">
        <v>1469</v>
      </c>
      <c r="L10" s="1379" t="s">
        <v>1468</v>
      </c>
    </row>
    <row r="11" spans="2:13" ht="20.100000000000001" customHeight="1" x14ac:dyDescent="0.2">
      <c r="B11" s="1375"/>
      <c r="C11" s="1378"/>
      <c r="D11" s="1377"/>
      <c r="E11" s="1376"/>
      <c r="F11" s="1376"/>
      <c r="G11" s="1376"/>
      <c r="H11" s="1376"/>
      <c r="I11" s="1376"/>
      <c r="J11" s="1376"/>
      <c r="K11" s="1376">
        <f>+G11+H11+J11</f>
        <v>0</v>
      </c>
      <c r="L11" s="1376"/>
    </row>
    <row r="12" spans="2:13" ht="20.100000000000001" customHeight="1" x14ac:dyDescent="0.2">
      <c r="B12" s="1375"/>
      <c r="C12" s="1374"/>
      <c r="D12" s="1373"/>
      <c r="E12" s="1372"/>
      <c r="F12" s="1372"/>
      <c r="G12" s="1372"/>
      <c r="H12" s="1372"/>
      <c r="I12" s="1372"/>
      <c r="J12" s="1372"/>
      <c r="K12" s="1376">
        <f t="shared" ref="K12:K25" si="0">+G12+H12+J12</f>
        <v>0</v>
      </c>
      <c r="L12" s="1372"/>
    </row>
    <row r="13" spans="2:13" ht="20.100000000000001" customHeight="1" x14ac:dyDescent="0.2">
      <c r="B13" s="1375"/>
      <c r="C13" s="1374"/>
      <c r="D13" s="1373"/>
      <c r="E13" s="1372"/>
      <c r="F13" s="1372"/>
      <c r="G13" s="1372"/>
      <c r="H13" s="1372"/>
      <c r="I13" s="1372"/>
      <c r="J13" s="1372"/>
      <c r="K13" s="1376">
        <f t="shared" si="0"/>
        <v>0</v>
      </c>
      <c r="L13" s="1372"/>
    </row>
    <row r="14" spans="2:13" ht="20.100000000000001" customHeight="1" x14ac:dyDescent="0.2">
      <c r="B14" s="1375"/>
      <c r="C14" s="1374"/>
      <c r="D14" s="1373"/>
      <c r="E14" s="1372"/>
      <c r="F14" s="1372"/>
      <c r="G14" s="1372"/>
      <c r="H14" s="1372"/>
      <c r="I14" s="1372"/>
      <c r="J14" s="1372"/>
      <c r="K14" s="1376">
        <f t="shared" si="0"/>
        <v>0</v>
      </c>
      <c r="L14" s="1372"/>
    </row>
    <row r="15" spans="2:13" ht="20.100000000000001" customHeight="1" x14ac:dyDescent="0.2">
      <c r="B15" s="1375" t="s">
        <v>1365</v>
      </c>
      <c r="C15" s="1374"/>
      <c r="D15" s="1373"/>
      <c r="E15" s="1372"/>
      <c r="F15" s="1372"/>
      <c r="G15" s="1372"/>
      <c r="H15" s="1372"/>
      <c r="I15" s="1372"/>
      <c r="J15" s="1372"/>
      <c r="K15" s="1376">
        <f t="shared" si="0"/>
        <v>0</v>
      </c>
      <c r="L15" s="1372"/>
    </row>
    <row r="16" spans="2:13" ht="20.100000000000001" customHeight="1" x14ac:dyDescent="0.2">
      <c r="B16" s="1375"/>
      <c r="C16" s="1374"/>
      <c r="D16" s="1373"/>
      <c r="E16" s="1372"/>
      <c r="F16" s="1372"/>
      <c r="G16" s="1372"/>
      <c r="H16" s="1372"/>
      <c r="I16" s="1372"/>
      <c r="J16" s="1372"/>
      <c r="K16" s="1376">
        <f t="shared" si="0"/>
        <v>0</v>
      </c>
      <c r="L16" s="1372"/>
    </row>
    <row r="17" spans="2:13" ht="20.100000000000001" customHeight="1" x14ac:dyDescent="0.2">
      <c r="B17" s="1375"/>
      <c r="C17" s="1374"/>
      <c r="D17" s="1373"/>
      <c r="E17" s="1372"/>
      <c r="F17" s="1372"/>
      <c r="G17" s="1372"/>
      <c r="H17" s="1372"/>
      <c r="I17" s="1372"/>
      <c r="J17" s="1372"/>
      <c r="K17" s="1376">
        <f t="shared" si="0"/>
        <v>0</v>
      </c>
      <c r="L17" s="1372"/>
    </row>
    <row r="18" spans="2:13" ht="20.100000000000001" customHeight="1" x14ac:dyDescent="0.2">
      <c r="B18" s="1375"/>
      <c r="C18" s="1374"/>
      <c r="D18" s="1373"/>
      <c r="E18" s="1372"/>
      <c r="F18" s="1372"/>
      <c r="G18" s="1372"/>
      <c r="H18" s="1372"/>
      <c r="I18" s="1372"/>
      <c r="J18" s="1372"/>
      <c r="K18" s="1376">
        <f t="shared" si="0"/>
        <v>0</v>
      </c>
      <c r="L18" s="1372"/>
    </row>
    <row r="19" spans="2:13" ht="20.100000000000001" customHeight="1" x14ac:dyDescent="0.2">
      <c r="B19" s="1375"/>
      <c r="C19" s="1374"/>
      <c r="D19" s="1373"/>
      <c r="E19" s="1372"/>
      <c r="F19" s="1372"/>
      <c r="G19" s="1372"/>
      <c r="H19" s="1372"/>
      <c r="I19" s="1372"/>
      <c r="J19" s="1372"/>
      <c r="K19" s="1376">
        <f t="shared" si="0"/>
        <v>0</v>
      </c>
      <c r="L19" s="1372"/>
    </row>
    <row r="20" spans="2:13" ht="20.100000000000001" customHeight="1" x14ac:dyDescent="0.2">
      <c r="B20" s="1375"/>
      <c r="C20" s="1374"/>
      <c r="D20" s="1373"/>
      <c r="E20" s="1372"/>
      <c r="F20" s="1372"/>
      <c r="G20" s="1372"/>
      <c r="H20" s="1372"/>
      <c r="I20" s="1372"/>
      <c r="J20" s="1372"/>
      <c r="K20" s="1376">
        <f t="shared" si="0"/>
        <v>0</v>
      </c>
      <c r="L20" s="1372"/>
    </row>
    <row r="21" spans="2:13" ht="20.100000000000001" customHeight="1" x14ac:dyDescent="0.2">
      <c r="B21" s="1375"/>
      <c r="C21" s="1374"/>
      <c r="D21" s="1373"/>
      <c r="E21" s="1372"/>
      <c r="F21" s="1372"/>
      <c r="G21" s="1372"/>
      <c r="H21" s="1372"/>
      <c r="I21" s="1372"/>
      <c r="J21" s="1372"/>
      <c r="K21" s="1376">
        <f t="shared" si="0"/>
        <v>0</v>
      </c>
      <c r="L21" s="1372"/>
    </row>
    <row r="22" spans="2:13" ht="20.100000000000001" customHeight="1" x14ac:dyDescent="0.2">
      <c r="B22" s="1375"/>
      <c r="C22" s="1374"/>
      <c r="D22" s="1373"/>
      <c r="E22" s="1372"/>
      <c r="F22" s="1372"/>
      <c r="G22" s="1372"/>
      <c r="H22" s="1372"/>
      <c r="I22" s="1372"/>
      <c r="J22" s="1372"/>
      <c r="K22" s="1376">
        <f t="shared" si="0"/>
        <v>0</v>
      </c>
      <c r="L22" s="1372"/>
    </row>
    <row r="23" spans="2:13" ht="20.100000000000001" customHeight="1" x14ac:dyDescent="0.2">
      <c r="B23" s="1375"/>
      <c r="C23" s="1374"/>
      <c r="D23" s="1373"/>
      <c r="E23" s="1372"/>
      <c r="F23" s="1372"/>
      <c r="G23" s="1372"/>
      <c r="H23" s="1372"/>
      <c r="I23" s="1372"/>
      <c r="J23" s="1372"/>
      <c r="K23" s="1376">
        <f t="shared" si="0"/>
        <v>0</v>
      </c>
      <c r="L23" s="1372"/>
    </row>
    <row r="24" spans="2:13" ht="20.100000000000001" customHeight="1" x14ac:dyDescent="0.2">
      <c r="B24" s="1375"/>
      <c r="C24" s="1374"/>
      <c r="D24" s="1373"/>
      <c r="E24" s="1372"/>
      <c r="F24" s="1372"/>
      <c r="G24" s="1372"/>
      <c r="H24" s="1372"/>
      <c r="I24" s="1372"/>
      <c r="J24" s="1372"/>
      <c r="K24" s="1376">
        <f t="shared" si="0"/>
        <v>0</v>
      </c>
      <c r="L24" s="1372"/>
    </row>
    <row r="25" spans="2:13" ht="20.100000000000001" customHeight="1" x14ac:dyDescent="0.2">
      <c r="B25" s="1375"/>
      <c r="C25" s="1374"/>
      <c r="D25" s="1373"/>
      <c r="E25" s="1372"/>
      <c r="F25" s="1372"/>
      <c r="G25" s="1372"/>
      <c r="H25" s="1372"/>
      <c r="I25" s="1372"/>
      <c r="J25" s="1372"/>
      <c r="K25" s="1376">
        <f t="shared" si="0"/>
        <v>0</v>
      </c>
      <c r="L25" s="1372"/>
      <c r="M25" s="1368"/>
    </row>
    <row r="26" spans="2:13" ht="12.75" customHeight="1" x14ac:dyDescent="0.2">
      <c r="B26" s="2038"/>
      <c r="C26" s="2039"/>
      <c r="D26" s="2040"/>
      <c r="E26" s="2041"/>
      <c r="F26" s="2041"/>
      <c r="G26" s="2041"/>
      <c r="H26" s="2041"/>
      <c r="I26" s="2041"/>
      <c r="J26" s="2041"/>
      <c r="K26" s="2041"/>
      <c r="L26" s="2041"/>
      <c r="M26" s="1368"/>
    </row>
    <row r="27" spans="2:13" x14ac:dyDescent="0.2">
      <c r="B27" s="1306"/>
      <c r="C27" s="1370"/>
      <c r="D27" s="1369"/>
      <c r="E27" s="1306"/>
      <c r="F27" s="1306"/>
      <c r="G27" s="1310"/>
      <c r="H27" s="1310"/>
      <c r="I27" s="1310"/>
      <c r="J27" s="1310"/>
      <c r="K27" s="1310"/>
      <c r="L27" s="1306"/>
      <c r="M27" s="1368"/>
    </row>
    <row r="28" spans="2:13" ht="13.5" customHeight="1" x14ac:dyDescent="0.2">
      <c r="B28" s="1371" t="s">
        <v>2067</v>
      </c>
      <c r="C28" s="1370"/>
      <c r="D28" s="1369"/>
      <c r="E28" s="1306"/>
      <c r="F28" s="1306"/>
      <c r="G28" s="1310"/>
      <c r="H28" s="1310"/>
      <c r="I28" s="1310"/>
      <c r="J28" s="1310"/>
      <c r="K28" s="1310"/>
      <c r="L28" s="1306"/>
      <c r="M28" s="1368"/>
    </row>
    <row r="29" spans="2:13" ht="8.25" customHeight="1" x14ac:dyDescent="0.2">
      <c r="B29" s="1371"/>
      <c r="C29" s="1370"/>
      <c r="D29" s="1369"/>
      <c r="E29" s="1306"/>
      <c r="F29" s="1306"/>
      <c r="G29" s="1310"/>
      <c r="H29" s="1310"/>
      <c r="I29" s="1310"/>
      <c r="J29" s="1310"/>
      <c r="K29" s="1310"/>
      <c r="L29" s="1306"/>
      <c r="M29" s="1368"/>
    </row>
    <row r="30" spans="2:13" x14ac:dyDescent="0.2">
      <c r="B30" s="1965" t="s">
        <v>1949</v>
      </c>
      <c r="C30" s="1966"/>
      <c r="D30" s="1967"/>
      <c r="E30" s="1968"/>
      <c r="F30" s="1968"/>
      <c r="G30" s="1968"/>
      <c r="H30" s="1351"/>
      <c r="I30" s="1351"/>
    </row>
    <row r="31" spans="2:13" x14ac:dyDescent="0.2">
      <c r="B31" s="1969"/>
      <c r="C31" s="1970"/>
      <c r="D31" s="1971"/>
      <c r="E31" s="1972"/>
      <c r="F31" s="1972"/>
      <c r="G31" s="1351"/>
      <c r="H31" s="1351"/>
      <c r="I31" s="1351"/>
    </row>
    <row r="32" spans="2:13" ht="13.5" customHeight="1" x14ac:dyDescent="0.2">
      <c r="B32" s="1343" t="s">
        <v>1467</v>
      </c>
      <c r="G32" s="1351"/>
      <c r="H32" s="1351"/>
      <c r="I32" s="1351"/>
    </row>
    <row r="33" spans="2:12" ht="13.5" customHeight="1" x14ac:dyDescent="0.2">
      <c r="B33" s="2042"/>
      <c r="C33" s="2043"/>
      <c r="D33" s="2044"/>
      <c r="E33" s="2045"/>
      <c r="F33" s="2045"/>
      <c r="G33" s="2045"/>
      <c r="H33" s="2045"/>
      <c r="I33" s="2045"/>
      <c r="J33" s="2046"/>
      <c r="K33" s="2046"/>
      <c r="L33" s="2045"/>
    </row>
    <row r="34" spans="2:12" ht="9.6" customHeight="1" x14ac:dyDescent="0.2">
      <c r="B34" s="1367"/>
      <c r="C34" s="1366"/>
      <c r="D34" s="1365"/>
      <c r="E34" s="1332"/>
      <c r="F34" s="1332"/>
      <c r="G34" s="1351"/>
      <c r="H34" s="1351"/>
      <c r="I34" s="1351"/>
    </row>
    <row r="35" spans="2:12" ht="11.25" customHeight="1" x14ac:dyDescent="0.2">
      <c r="B35" s="1362" t="s">
        <v>1466</v>
      </c>
      <c r="C35" s="1364"/>
      <c r="D35" s="1364"/>
      <c r="E35" s="1364"/>
      <c r="F35" s="1364"/>
      <c r="G35" s="1364"/>
      <c r="H35" s="1361"/>
      <c r="I35" s="1361"/>
      <c r="J35" s="1361"/>
      <c r="K35" s="1361"/>
      <c r="L35" s="1361"/>
    </row>
    <row r="36" spans="2:12" ht="11.25" customHeight="1" x14ac:dyDescent="0.2">
      <c r="B36" s="1363" t="s">
        <v>2068</v>
      </c>
      <c r="C36" s="1361"/>
      <c r="D36" s="1361"/>
      <c r="E36" s="1361"/>
      <c r="F36" s="1361"/>
      <c r="G36" s="1361"/>
      <c r="H36" s="1361"/>
      <c r="I36" s="1361"/>
      <c r="J36" s="1361"/>
      <c r="K36" s="1361"/>
      <c r="L36" s="1361"/>
    </row>
    <row r="37" spans="2:12" ht="3.95" customHeight="1" x14ac:dyDescent="0.2">
      <c r="B37" s="1363"/>
      <c r="C37" s="1361"/>
      <c r="D37" s="1361"/>
      <c r="E37" s="1361"/>
      <c r="F37" s="1361"/>
      <c r="G37" s="1361"/>
      <c r="H37" s="1361"/>
      <c r="I37" s="1361"/>
      <c r="J37" s="1361"/>
      <c r="K37" s="1361"/>
      <c r="L37" s="1361"/>
    </row>
    <row r="38" spans="2:12" ht="11.25" customHeight="1" x14ac:dyDescent="0.2">
      <c r="B38" s="1362" t="s">
        <v>1465</v>
      </c>
      <c r="C38" s="1361"/>
      <c r="D38" s="1361"/>
      <c r="E38" s="1361"/>
      <c r="F38" s="1361"/>
      <c r="G38" s="1361"/>
      <c r="H38" s="1361"/>
      <c r="I38" s="1361"/>
      <c r="J38" s="1361"/>
      <c r="K38" s="1361"/>
      <c r="L38" s="1361"/>
    </row>
    <row r="39" spans="2:12" ht="11.25" customHeight="1" x14ac:dyDescent="0.2">
      <c r="B39" s="1356" t="s">
        <v>2069</v>
      </c>
      <c r="C39" s="1359"/>
      <c r="D39" s="1358"/>
      <c r="E39" s="1356"/>
      <c r="F39" s="1356"/>
      <c r="G39" s="1356"/>
      <c r="H39" s="1356"/>
      <c r="I39" s="1356"/>
      <c r="J39" s="1357"/>
      <c r="K39" s="1357"/>
      <c r="L39" s="1356"/>
    </row>
    <row r="40" spans="2:12" ht="3.95" customHeight="1" x14ac:dyDescent="0.2">
      <c r="B40" s="1356"/>
      <c r="C40" s="1359"/>
      <c r="D40" s="1358"/>
      <c r="E40" s="1356"/>
      <c r="F40" s="1356"/>
      <c r="G40" s="1356"/>
      <c r="H40" s="1356"/>
      <c r="I40" s="1356"/>
      <c r="J40" s="1357"/>
      <c r="K40" s="1357"/>
      <c r="L40" s="1356"/>
    </row>
    <row r="41" spans="2:12" ht="11.25" customHeight="1" x14ac:dyDescent="0.2">
      <c r="B41" s="2047" t="s">
        <v>1943</v>
      </c>
      <c r="C41" s="1359"/>
      <c r="D41" s="1358"/>
      <c r="E41" s="1356"/>
      <c r="F41" s="1356"/>
      <c r="G41" s="1356"/>
      <c r="H41" s="1356"/>
      <c r="I41" s="1356"/>
      <c r="J41" s="1357"/>
      <c r="K41" s="1357"/>
      <c r="L41" s="1356"/>
    </row>
    <row r="42" spans="2:12" ht="3.95" customHeight="1" x14ac:dyDescent="0.2">
      <c r="B42" s="2047"/>
      <c r="C42" s="1359"/>
      <c r="D42" s="1358"/>
      <c r="E42" s="1356"/>
      <c r="F42" s="1356"/>
      <c r="G42" s="1356"/>
      <c r="H42" s="1356"/>
      <c r="I42" s="1356"/>
      <c r="J42" s="1357"/>
      <c r="K42" s="1357"/>
      <c r="L42" s="1356"/>
    </row>
    <row r="43" spans="2:12" ht="11.25" customHeight="1" x14ac:dyDescent="0.2">
      <c r="B43" s="1918" t="s">
        <v>1902</v>
      </c>
      <c r="C43" s="1359"/>
      <c r="D43" s="1358"/>
      <c r="E43" s="1356"/>
      <c r="F43" s="1356"/>
      <c r="G43" s="1356"/>
      <c r="H43" s="1356"/>
      <c r="I43" s="1356"/>
      <c r="J43" s="1357"/>
      <c r="K43" s="1357"/>
      <c r="L43" s="1356"/>
    </row>
    <row r="44" spans="2:12" ht="11.25" customHeight="1" x14ac:dyDescent="0.2">
      <c r="B44" s="1356" t="s">
        <v>2070</v>
      </c>
      <c r="G44" s="1351"/>
      <c r="H44" s="1351"/>
      <c r="I44" s="1351"/>
    </row>
    <row r="45" spans="2:12" ht="11.1" customHeight="1" x14ac:dyDescent="0.2">
      <c r="B45" s="1356"/>
      <c r="G45" s="1351"/>
      <c r="H45" s="1351"/>
      <c r="I45" s="1351"/>
    </row>
    <row r="46" spans="2:12" ht="11.1" customHeight="1" x14ac:dyDescent="0.2">
      <c r="B46" s="1356"/>
      <c r="G46" s="1351"/>
      <c r="H46" s="1351"/>
      <c r="I46" s="1351"/>
    </row>
    <row r="47" spans="2:12" ht="13.5" customHeight="1" x14ac:dyDescent="0.2">
      <c r="L47" s="1355"/>
    </row>
    <row r="48" spans="2:12" ht="13.5" customHeight="1" x14ac:dyDescent="0.2">
      <c r="L48" s="1355"/>
    </row>
    <row r="49" spans="7:12" ht="13.5" customHeight="1" x14ac:dyDescent="0.2">
      <c r="L49" s="1355"/>
    </row>
    <row r="50" spans="7:12" ht="13.5" customHeight="1" x14ac:dyDescent="0.2">
      <c r="G50" s="1351"/>
      <c r="H50" s="1351"/>
      <c r="I50" s="1351"/>
    </row>
    <row r="51" spans="7:12" ht="13.5" customHeight="1" x14ac:dyDescent="0.2">
      <c r="G51" s="1351"/>
      <c r="H51" s="1351"/>
      <c r="I51" s="1351"/>
    </row>
    <row r="52" spans="7:12" ht="13.5" customHeight="1" x14ac:dyDescent="0.2">
      <c r="G52" s="1351"/>
      <c r="H52" s="1351"/>
      <c r="I52" s="1351"/>
    </row>
    <row r="53" spans="7:12" ht="13.5" customHeight="1" x14ac:dyDescent="0.2">
      <c r="G53" s="1351"/>
      <c r="H53" s="1351"/>
      <c r="I53" s="1351"/>
    </row>
    <row r="54" spans="7:12" ht="13.5" customHeight="1" x14ac:dyDescent="0.2">
      <c r="G54" s="1351"/>
      <c r="H54" s="1351"/>
      <c r="I54" s="1351"/>
    </row>
    <row r="55" spans="7:12" ht="13.5" customHeight="1" x14ac:dyDescent="0.2">
      <c r="G55" s="1351"/>
      <c r="H55" s="1351"/>
      <c r="I55" s="1351"/>
    </row>
    <row r="56" spans="7:12" ht="13.5" customHeight="1" x14ac:dyDescent="0.2">
      <c r="G56" s="1351"/>
      <c r="H56" s="1351"/>
      <c r="I56" s="1351"/>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8" t="str">
        <f>'Single Audit Cover'!A7</f>
        <v>Lockport Area Sp Ed Coop</v>
      </c>
      <c r="B1" s="2539"/>
      <c r="C1" s="2539"/>
      <c r="D1" s="2539"/>
      <c r="E1" s="1412"/>
    </row>
    <row r="2" spans="1:7" ht="13.5" customHeight="1" x14ac:dyDescent="0.2">
      <c r="A2" s="2540">
        <f>'Single Audit Cover'!E7</f>
        <v>56099088061</v>
      </c>
      <c r="B2" s="2541"/>
      <c r="C2" s="2541"/>
      <c r="D2" s="2541"/>
      <c r="E2" s="1402"/>
    </row>
    <row r="3" spans="1:7" ht="15.75" customHeight="1" x14ac:dyDescent="0.25">
      <c r="A3" s="2542" t="s">
        <v>1494</v>
      </c>
      <c r="B3" s="2543"/>
      <c r="C3" s="2543"/>
      <c r="D3" s="2543"/>
      <c r="E3" s="1411"/>
    </row>
    <row r="4" spans="1:7" ht="13.5" customHeight="1" x14ac:dyDescent="0.25">
      <c r="A4" s="2544" t="str">
        <f>'Single Audit Cover'!A4</f>
        <v>Year Ending June 30, 2017</v>
      </c>
      <c r="B4" s="2545"/>
      <c r="C4" s="2545"/>
      <c r="D4" s="2545"/>
      <c r="E4" s="1411"/>
    </row>
    <row r="5" spans="1:7" ht="8.25" customHeight="1" x14ac:dyDescent="0.2">
      <c r="C5" s="1351"/>
      <c r="D5" s="1351"/>
    </row>
    <row r="6" spans="1:7" ht="13.5" customHeight="1" x14ac:dyDescent="0.2">
      <c r="A6" s="1343" t="s">
        <v>1848</v>
      </c>
      <c r="C6" s="1351"/>
      <c r="D6" s="1351"/>
    </row>
    <row r="7" spans="1:7" ht="60.95" customHeight="1" x14ac:dyDescent="0.2">
      <c r="A7" s="2537" t="s">
        <v>1903</v>
      </c>
      <c r="B7" s="2537"/>
      <c r="C7" s="2537"/>
      <c r="D7" s="2537"/>
      <c r="E7" s="2537"/>
      <c r="F7" s="2537"/>
    </row>
    <row r="8" spans="1:7" ht="12" customHeight="1" x14ac:dyDescent="0.2">
      <c r="A8" s="1343"/>
      <c r="B8" s="2007"/>
      <c r="C8" s="2007"/>
      <c r="D8" s="2007"/>
      <c r="E8" s="1410"/>
    </row>
    <row r="9" spans="1:7" ht="15" customHeight="1" x14ac:dyDescent="0.2">
      <c r="A9" s="1969" t="s">
        <v>1938</v>
      </c>
      <c r="B9" s="1973"/>
      <c r="C9" s="1973"/>
      <c r="D9" s="1973"/>
      <c r="E9" s="1974"/>
      <c r="F9" s="1972"/>
      <c r="G9" s="1972"/>
    </row>
    <row r="10" spans="1:7" ht="15" customHeight="1" x14ac:dyDescent="0.2">
      <c r="A10" s="2048" t="s">
        <v>1939</v>
      </c>
      <c r="B10" s="1975"/>
      <c r="C10" s="1976"/>
      <c r="D10" s="1975" t="s">
        <v>1940</v>
      </c>
      <c r="E10" s="1976"/>
      <c r="F10" s="1975" t="s">
        <v>105</v>
      </c>
      <c r="G10" s="1972"/>
    </row>
    <row r="11" spans="1:7" ht="12" customHeight="1" x14ac:dyDescent="0.2">
      <c r="A11" s="2048"/>
      <c r="B11" s="1975"/>
      <c r="C11" s="2049"/>
      <c r="D11" s="1975"/>
      <c r="E11" s="2049"/>
      <c r="F11" s="1975"/>
      <c r="G11" s="1972"/>
    </row>
    <row r="12" spans="1:7" x14ac:dyDescent="0.2">
      <c r="A12" s="1343" t="s">
        <v>2071</v>
      </c>
      <c r="C12" s="1339"/>
      <c r="D12" s="1339"/>
    </row>
    <row r="13" spans="1:7" ht="15" customHeight="1" x14ac:dyDescent="0.2">
      <c r="A13" s="2537" t="s">
        <v>1849</v>
      </c>
      <c r="B13" s="2537"/>
      <c r="C13" s="2537"/>
      <c r="D13" s="2537"/>
      <c r="E13" s="2537"/>
      <c r="F13" s="2537"/>
    </row>
    <row r="14" spans="1:7" ht="9.75" customHeight="1" x14ac:dyDescent="0.2">
      <c r="C14" s="1339"/>
      <c r="D14" s="1339"/>
    </row>
    <row r="15" spans="1:7" ht="13.5" customHeight="1" x14ac:dyDescent="0.2">
      <c r="C15" s="1739" t="s">
        <v>1493</v>
      </c>
      <c r="D15" s="2535" t="s">
        <v>1492</v>
      </c>
      <c r="E15" s="2535"/>
      <c r="F15" s="2535"/>
    </row>
    <row r="16" spans="1:7" ht="13.5" customHeight="1" x14ac:dyDescent="0.2">
      <c r="A16" s="1371"/>
      <c r="B16" s="1343" t="s">
        <v>1491</v>
      </c>
      <c r="C16" s="1739" t="s">
        <v>1490</v>
      </c>
      <c r="D16" s="2536" t="s">
        <v>2072</v>
      </c>
      <c r="E16" s="2536"/>
      <c r="F16" s="2536"/>
    </row>
    <row r="17" spans="1:6" ht="20.45" customHeight="1" x14ac:dyDescent="0.2">
      <c r="A17" s="2050"/>
      <c r="B17" s="2051"/>
      <c r="C17" s="1964"/>
      <c r="D17" s="2530"/>
      <c r="E17" s="2530"/>
      <c r="F17" s="2530"/>
    </row>
    <row r="18" spans="1:6" ht="20.65" customHeight="1" x14ac:dyDescent="0.2">
      <c r="A18" s="2050"/>
      <c r="B18" s="2051"/>
      <c r="C18" s="1964"/>
      <c r="D18" s="2530"/>
      <c r="E18" s="2530"/>
      <c r="F18" s="2530"/>
    </row>
    <row r="19" spans="1:6" ht="20.65" customHeight="1" x14ac:dyDescent="0.2">
      <c r="A19" s="2050"/>
      <c r="B19" s="2051"/>
      <c r="C19" s="1964"/>
      <c r="D19" s="2530"/>
      <c r="E19" s="2530"/>
      <c r="F19" s="2530"/>
    </row>
    <row r="20" spans="1:6" ht="20.65" customHeight="1" x14ac:dyDescent="0.2">
      <c r="A20" s="2050"/>
      <c r="B20" s="2051"/>
      <c r="C20" s="1964"/>
      <c r="D20" s="2530"/>
      <c r="E20" s="2530"/>
      <c r="F20" s="2530"/>
    </row>
    <row r="21" spans="1:6" ht="20.65" customHeight="1" x14ac:dyDescent="0.2">
      <c r="A21" s="2050"/>
      <c r="B21" s="2051"/>
      <c r="C21" s="1964"/>
      <c r="D21" s="2530"/>
      <c r="E21" s="2530"/>
      <c r="F21" s="2530"/>
    </row>
    <row r="22" spans="1:6" ht="20.65" customHeight="1" x14ac:dyDescent="0.2">
      <c r="A22" s="2050"/>
      <c r="B22" s="2051"/>
      <c r="C22" s="1964"/>
      <c r="D22" s="2530"/>
      <c r="E22" s="2530"/>
      <c r="F22" s="2530"/>
    </row>
    <row r="23" spans="1:6" ht="20.65" customHeight="1" x14ac:dyDescent="0.2">
      <c r="A23" s="2050"/>
      <c r="B23" s="2051"/>
      <c r="C23" s="1964"/>
      <c r="D23" s="2530"/>
      <c r="E23" s="2530"/>
      <c r="F23" s="2530"/>
    </row>
    <row r="24" spans="1:6" ht="20.65" customHeight="1" x14ac:dyDescent="0.2">
      <c r="A24" s="2050"/>
      <c r="B24" s="2051"/>
      <c r="C24" s="1964"/>
      <c r="D24" s="2530"/>
      <c r="E24" s="2530"/>
      <c r="F24" s="2530"/>
    </row>
    <row r="25" spans="1:6" ht="20.65" customHeight="1" x14ac:dyDescent="0.2">
      <c r="A25" s="2050"/>
      <c r="B25" s="2051"/>
      <c r="C25" s="1964"/>
      <c r="D25" s="2530"/>
      <c r="E25" s="2530"/>
      <c r="F25" s="2530"/>
    </row>
    <row r="26" spans="1:6" ht="20.65" customHeight="1" x14ac:dyDescent="0.2">
      <c r="A26" s="2050"/>
      <c r="B26" s="2051"/>
      <c r="C26" s="1964"/>
      <c r="D26" s="2530"/>
      <c r="E26" s="2530"/>
      <c r="F26" s="2530"/>
    </row>
    <row r="27" spans="1:6" ht="20.65" customHeight="1" x14ac:dyDescent="0.2">
      <c r="A27" s="2050"/>
      <c r="B27" s="2051"/>
      <c r="C27" s="1964"/>
      <c r="D27" s="2530"/>
      <c r="E27" s="2530"/>
      <c r="F27" s="2530"/>
    </row>
    <row r="28" spans="1:6" ht="20.65" customHeight="1" x14ac:dyDescent="0.2">
      <c r="A28" s="2050"/>
      <c r="B28" s="2051"/>
      <c r="C28" s="1964"/>
      <c r="D28" s="2530"/>
      <c r="E28" s="2530"/>
      <c r="F28" s="2530"/>
    </row>
    <row r="29" spans="1:6" ht="20.65" customHeight="1" x14ac:dyDescent="0.2">
      <c r="A29" s="2050"/>
      <c r="B29" s="2051"/>
      <c r="C29" s="1964"/>
      <c r="D29" s="2530"/>
      <c r="E29" s="2530"/>
      <c r="F29" s="2530"/>
    </row>
    <row r="30" spans="1:6" ht="12" customHeight="1" x14ac:dyDescent="0.2">
      <c r="A30" s="1482"/>
      <c r="B30" s="1675"/>
      <c r="C30" s="1676"/>
      <c r="D30" s="1677"/>
      <c r="E30" s="1406"/>
    </row>
    <row r="31" spans="1:6" ht="12" customHeight="1" x14ac:dyDescent="0.2">
      <c r="A31" s="1740" t="s">
        <v>1941</v>
      </c>
      <c r="B31" s="1675"/>
      <c r="C31" s="1676"/>
      <c r="D31" s="1677"/>
      <c r="E31" s="1406"/>
    </row>
    <row r="32" spans="1:6" ht="30" customHeight="1" x14ac:dyDescent="0.2">
      <c r="A32" s="2531" t="s">
        <v>2073</v>
      </c>
      <c r="B32" s="2531"/>
      <c r="C32" s="2531"/>
      <c r="D32" s="2531"/>
      <c r="E32" s="2531"/>
      <c r="F32" s="2531"/>
    </row>
    <row r="33" spans="1:6" ht="13.5" customHeight="1" x14ac:dyDescent="0.2">
      <c r="A33" s="1482" t="s">
        <v>1755</v>
      </c>
      <c r="B33" s="1675"/>
      <c r="C33" s="1678">
        <v>0</v>
      </c>
      <c r="D33" s="1677"/>
      <c r="E33" s="1406"/>
    </row>
    <row r="34" spans="1:6" ht="13.5" customHeight="1" x14ac:dyDescent="0.2">
      <c r="A34" s="1482" t="s">
        <v>1756</v>
      </c>
      <c r="B34" s="1675"/>
      <c r="C34" s="1679">
        <v>0</v>
      </c>
      <c r="D34" s="1677" t="s">
        <v>2074</v>
      </c>
      <c r="E34" s="2532">
        <f>+C33+C34</f>
        <v>0</v>
      </c>
      <c r="F34" s="2533"/>
    </row>
    <row r="35" spans="1:6" ht="12" customHeight="1" x14ac:dyDescent="0.2">
      <c r="A35" s="1482"/>
      <c r="B35" s="1675"/>
      <c r="C35" s="2052"/>
      <c r="D35" s="1677"/>
      <c r="E35" s="2053"/>
      <c r="F35" s="1407"/>
    </row>
    <row r="36" spans="1:6" ht="13.5" customHeight="1" x14ac:dyDescent="0.2">
      <c r="A36" s="1740" t="s">
        <v>1942</v>
      </c>
      <c r="B36" s="1675"/>
      <c r="C36" s="1676"/>
      <c r="D36" s="1677"/>
      <c r="E36" s="1406"/>
    </row>
    <row r="37" spans="1:6" ht="14.25" customHeight="1" x14ac:dyDescent="0.2">
      <c r="A37" s="1482" t="s">
        <v>1847</v>
      </c>
      <c r="B37" s="1675"/>
      <c r="C37" s="1680"/>
      <c r="D37" s="1677"/>
      <c r="E37" s="1406"/>
    </row>
    <row r="38" spans="1:6" ht="14.25" customHeight="1" x14ac:dyDescent="0.2">
      <c r="A38" s="1482"/>
      <c r="B38" s="1675" t="s">
        <v>1757</v>
      </c>
      <c r="C38" s="1681"/>
      <c r="D38" s="1677"/>
      <c r="E38" s="1406"/>
    </row>
    <row r="39" spans="1:6" ht="14.25" customHeight="1" x14ac:dyDescent="0.2">
      <c r="A39" s="1482"/>
      <c r="B39" s="1675" t="s">
        <v>1758</v>
      </c>
      <c r="C39" s="1681"/>
      <c r="D39" s="1677"/>
      <c r="E39" s="1406"/>
    </row>
    <row r="40" spans="1:6" ht="14.25" customHeight="1" x14ac:dyDescent="0.2">
      <c r="A40" s="1482"/>
      <c r="B40" s="1675" t="s">
        <v>1759</v>
      </c>
      <c r="C40" s="1681"/>
      <c r="D40" s="1677"/>
      <c r="E40" s="1406"/>
    </row>
    <row r="41" spans="1:6" ht="14.25" customHeight="1" x14ac:dyDescent="0.2">
      <c r="A41" s="1482"/>
      <c r="B41" s="1675" t="s">
        <v>1760</v>
      </c>
      <c r="C41" s="1681"/>
      <c r="D41" s="1677"/>
      <c r="E41" s="1406"/>
    </row>
    <row r="42" spans="1:6" ht="14.25" customHeight="1" x14ac:dyDescent="0.2">
      <c r="A42" s="1482" t="s">
        <v>1761</v>
      </c>
      <c r="B42" s="1675"/>
      <c r="C42" s="1681"/>
      <c r="D42" s="1677"/>
      <c r="E42" s="1406"/>
    </row>
    <row r="43" spans="1:6" ht="14.25" customHeight="1" x14ac:dyDescent="0.2">
      <c r="A43" s="1482" t="s">
        <v>1762</v>
      </c>
      <c r="B43" s="1675"/>
      <c r="C43" s="1682"/>
      <c r="D43" s="1677"/>
      <c r="E43" s="1406"/>
    </row>
    <row r="44" spans="1:6" ht="14.25" customHeight="1" x14ac:dyDescent="0.2">
      <c r="A44" s="1482"/>
      <c r="B44" s="1675"/>
      <c r="C44" s="1680" t="s">
        <v>1763</v>
      </c>
      <c r="D44" s="1677"/>
      <c r="E44" s="1406"/>
    </row>
    <row r="45" spans="1:6" ht="13.5" customHeight="1" x14ac:dyDescent="0.2">
      <c r="B45" s="1405"/>
      <c r="C45" s="1404"/>
      <c r="D45" s="1404"/>
    </row>
    <row r="46" spans="1:6" x14ac:dyDescent="0.2">
      <c r="A46" s="1683" t="s">
        <v>2075</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34" t="s">
        <v>2076</v>
      </c>
      <c r="C49" s="2534"/>
      <c r="D49" s="2534"/>
      <c r="E49" s="1402"/>
    </row>
    <row r="50" spans="1:5" s="1356" customFormat="1" ht="3.75" customHeight="1" x14ac:dyDescent="0.2">
      <c r="A50" s="1403"/>
      <c r="B50" s="2056"/>
      <c r="C50" s="2056"/>
      <c r="D50" s="2056"/>
      <c r="E50" s="1402"/>
    </row>
    <row r="51" spans="1:5" s="1356" customFormat="1" ht="20.25" customHeight="1" x14ac:dyDescent="0.2">
      <c r="A51" s="1401">
        <v>6</v>
      </c>
      <c r="B51" s="2529" t="s">
        <v>1944</v>
      </c>
      <c r="C51" s="2529"/>
      <c r="D51" s="2529"/>
    </row>
    <row r="52" spans="1:5" ht="14.25" customHeight="1" x14ac:dyDescent="0.2">
      <c r="A52" s="1401"/>
      <c r="B52" s="2529"/>
      <c r="C52" s="2529"/>
      <c r="D52" s="2529"/>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7" t="str">
        <f>'Single Audit Cover'!A7</f>
        <v>Lockport Area Sp Ed Coop</v>
      </c>
      <c r="C1" s="2558"/>
      <c r="D1" s="2558"/>
      <c r="E1" s="2558"/>
      <c r="F1" s="2558"/>
      <c r="G1" s="2558"/>
      <c r="H1" s="2558"/>
      <c r="I1" s="2558"/>
      <c r="J1" s="1439"/>
    </row>
    <row r="2" spans="2:10" s="1351" customFormat="1" ht="12.75" customHeight="1" x14ac:dyDescent="0.2">
      <c r="B2" s="2559">
        <f>'Single Audit Cover'!E7</f>
        <v>56099088061</v>
      </c>
      <c r="C2" s="2560"/>
      <c r="D2" s="2560"/>
      <c r="E2" s="2560"/>
      <c r="F2" s="2560"/>
      <c r="G2" s="2560"/>
      <c r="H2" s="2560"/>
      <c r="I2" s="2560"/>
      <c r="J2" s="1439"/>
    </row>
    <row r="3" spans="2:10" s="1351" customFormat="1" ht="12.75" customHeight="1" x14ac:dyDescent="0.2">
      <c r="B3" s="2561" t="s">
        <v>1512</v>
      </c>
      <c r="C3" s="2545"/>
      <c r="D3" s="2545"/>
      <c r="E3" s="2545"/>
      <c r="F3" s="2545"/>
      <c r="G3" s="2545"/>
      <c r="H3" s="2545"/>
      <c r="I3" s="2545"/>
      <c r="J3" s="1438"/>
    </row>
    <row r="4" spans="2:10" s="1351" customFormat="1" ht="12.75" customHeight="1" x14ac:dyDescent="0.2">
      <c r="B4" s="2561" t="str">
        <f>'Single Audit Cover'!A4</f>
        <v>Year Ending June 30, 2017</v>
      </c>
      <c r="C4" s="2545"/>
      <c r="D4" s="2545"/>
      <c r="E4" s="2545"/>
      <c r="F4" s="2545"/>
      <c r="G4" s="2545"/>
      <c r="H4" s="2545"/>
      <c r="I4" s="2545"/>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61" t="s">
        <v>1511</v>
      </c>
      <c r="C7" s="2545"/>
      <c r="D7" s="2545"/>
      <c r="E7" s="2545"/>
      <c r="F7" s="2545"/>
      <c r="G7" s="2545"/>
      <c r="H7" s="2545"/>
      <c r="I7" s="2545"/>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2"/>
      <c r="D11" s="2562"/>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1765</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2077</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1765</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3"/>
      <c r="E29" s="2563"/>
      <c r="F29" s="2563"/>
      <c r="G29" s="2563"/>
      <c r="H29" s="2563"/>
      <c r="I29" s="2563"/>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1945</v>
      </c>
      <c r="C33" s="1371"/>
      <c r="E33" s="1419"/>
      <c r="F33" s="1356" t="s">
        <v>1031</v>
      </c>
      <c r="G33" s="1419"/>
      <c r="H33" s="1356" t="s">
        <v>105</v>
      </c>
    </row>
    <row r="35" spans="2:9" x14ac:dyDescent="0.2">
      <c r="B35" s="2061" t="s">
        <v>2078</v>
      </c>
      <c r="C35" s="1420"/>
      <c r="D35" s="1338"/>
    </row>
    <row r="36" spans="2:9" ht="6" customHeight="1" x14ac:dyDescent="0.2">
      <c r="B36" s="2061"/>
      <c r="C36" s="1420"/>
      <c r="D36" s="1338"/>
    </row>
    <row r="37" spans="2:9" ht="17.25" customHeight="1" x14ac:dyDescent="0.2">
      <c r="B37" s="2062" t="s">
        <v>1500</v>
      </c>
      <c r="C37" s="2564" t="s">
        <v>1499</v>
      </c>
      <c r="D37" s="2565"/>
      <c r="E37" s="2565"/>
      <c r="F37" s="2566"/>
      <c r="G37" s="2564" t="s">
        <v>2079</v>
      </c>
      <c r="H37" s="2565"/>
      <c r="I37" s="2566"/>
    </row>
    <row r="38" spans="2:9" ht="16.5" customHeight="1" x14ac:dyDescent="0.2">
      <c r="B38" s="2063"/>
      <c r="C38" s="2553"/>
      <c r="D38" s="2554"/>
      <c r="E38" s="2554"/>
      <c r="F38" s="2555"/>
      <c r="G38" s="2567"/>
      <c r="H38" s="2568"/>
      <c r="I38" s="2569"/>
    </row>
    <row r="39" spans="2:9" ht="16.5" customHeight="1" x14ac:dyDescent="0.2">
      <c r="B39" s="2063"/>
      <c r="C39" s="2553"/>
      <c r="D39" s="2554"/>
      <c r="E39" s="2554"/>
      <c r="F39" s="2555"/>
      <c r="G39" s="2556"/>
      <c r="H39" s="2556"/>
      <c r="I39" s="2556"/>
    </row>
    <row r="40" spans="2:9" ht="16.5" customHeight="1" x14ac:dyDescent="0.2">
      <c r="B40" s="2063"/>
      <c r="C40" s="2553"/>
      <c r="D40" s="2554"/>
      <c r="E40" s="2554"/>
      <c r="F40" s="2555"/>
      <c r="G40" s="2556"/>
      <c r="H40" s="2556"/>
      <c r="I40" s="2556"/>
    </row>
    <row r="41" spans="2:9" ht="16.5" customHeight="1" x14ac:dyDescent="0.2">
      <c r="B41" s="2063"/>
      <c r="C41" s="2553"/>
      <c r="D41" s="2554"/>
      <c r="E41" s="2554"/>
      <c r="F41" s="2555"/>
      <c r="G41" s="2556"/>
      <c r="H41" s="2556"/>
      <c r="I41" s="2556"/>
    </row>
    <row r="42" spans="2:9" ht="16.5" customHeight="1" x14ac:dyDescent="0.2">
      <c r="B42" s="2063"/>
      <c r="C42" s="2553"/>
      <c r="D42" s="2554"/>
      <c r="E42" s="2554"/>
      <c r="F42" s="2555"/>
      <c r="G42" s="2556"/>
      <c r="H42" s="2556"/>
      <c r="I42" s="2556"/>
    </row>
    <row r="43" spans="2:9" ht="16.5" customHeight="1" x14ac:dyDescent="0.2">
      <c r="B43" s="2063"/>
      <c r="C43" s="2546" t="s">
        <v>2080</v>
      </c>
      <c r="D43" s="2547"/>
      <c r="E43" s="2547"/>
      <c r="F43" s="2548"/>
      <c r="G43" s="2549">
        <f>SUM(G38:I42)</f>
        <v>0</v>
      </c>
      <c r="H43" s="2549"/>
      <c r="I43" s="2549"/>
    </row>
    <row r="44" spans="2:9" ht="12.75" customHeight="1" x14ac:dyDescent="0.2"/>
    <row r="45" spans="2:9" ht="12.75" customHeight="1" x14ac:dyDescent="0.2">
      <c r="B45" s="1431" t="s">
        <v>2081</v>
      </c>
      <c r="D45" s="2550">
        <v>0</v>
      </c>
      <c r="E45" s="2551"/>
    </row>
    <row r="46" spans="2:9" ht="5.25" customHeight="1" x14ac:dyDescent="0.2">
      <c r="B46" s="2064"/>
      <c r="D46" s="2065"/>
      <c r="E46" s="2066"/>
    </row>
    <row r="47" spans="2:9" ht="12.75" customHeight="1" x14ac:dyDescent="0.2">
      <c r="B47" s="1356" t="s">
        <v>2082</v>
      </c>
      <c r="C47" s="1356"/>
      <c r="D47" s="2067" t="e">
        <f>+G43/D45</f>
        <v>#DIV/0!</v>
      </c>
      <c r="E47" s="2068"/>
      <c r="F47" s="2069"/>
      <c r="I47" s="2070"/>
    </row>
    <row r="48" spans="2:9" ht="9.9499999999999993" customHeight="1" x14ac:dyDescent="0.2"/>
    <row r="49" spans="1:9" x14ac:dyDescent="0.2">
      <c r="B49" s="1359" t="s">
        <v>1498</v>
      </c>
      <c r="C49" s="1371"/>
      <c r="D49" s="1371"/>
      <c r="E49" s="2552"/>
      <c r="F49" s="2552"/>
      <c r="G49" s="2552"/>
      <c r="H49" s="1405"/>
    </row>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2083</v>
      </c>
      <c r="C54" s="1418"/>
      <c r="D54" s="1418"/>
    </row>
    <row r="55" spans="1:9" s="1413" customFormat="1" ht="12.75" customHeight="1" x14ac:dyDescent="0.2">
      <c r="A55" s="1414"/>
      <c r="B55" s="1415" t="s">
        <v>2084</v>
      </c>
      <c r="C55" s="1414"/>
      <c r="D55" s="1414"/>
    </row>
    <row r="56" spans="1:9" s="1413" customFormat="1" ht="12.75" customHeight="1" x14ac:dyDescent="0.2">
      <c r="A56" s="1414"/>
      <c r="B56" s="1415" t="s">
        <v>2085</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2086</v>
      </c>
      <c r="C62" s="1416"/>
      <c r="D62" s="1416"/>
    </row>
    <row r="63" spans="1:9" s="1413" customFormat="1" ht="13.5" customHeight="1" x14ac:dyDescent="0.2">
      <c r="A63" s="1414"/>
      <c r="B63" s="1415" t="s">
        <v>2087</v>
      </c>
      <c r="C63" s="1414"/>
      <c r="D63" s="141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7" t="str">
        <f>'Single Audit Cover'!A7</f>
        <v>Lockport Area Sp Ed Coop</v>
      </c>
      <c r="C1" s="2557"/>
      <c r="D1" s="2557"/>
      <c r="E1" s="2557"/>
      <c r="F1" s="2557"/>
      <c r="G1" s="2557"/>
      <c r="H1" s="2557"/>
      <c r="I1" s="2557"/>
      <c r="J1" s="2557"/>
      <c r="K1" s="2557"/>
      <c r="L1" s="1472"/>
      <c r="M1" s="1472"/>
    </row>
    <row r="2" spans="1:13" ht="12" customHeight="1" x14ac:dyDescent="0.2">
      <c r="B2" s="2559">
        <f>'Single Audit Cover'!E7</f>
        <v>56099088061</v>
      </c>
      <c r="C2" s="2559"/>
      <c r="D2" s="2559"/>
      <c r="E2" s="2559"/>
      <c r="F2" s="2559"/>
      <c r="G2" s="2559"/>
      <c r="H2" s="2559"/>
      <c r="I2" s="2559"/>
      <c r="J2" s="2559"/>
      <c r="K2" s="2559"/>
      <c r="L2" s="1471"/>
      <c r="M2" s="1470"/>
    </row>
    <row r="3" spans="1:13" ht="10.35" customHeight="1" x14ac:dyDescent="0.2">
      <c r="B3" s="2544" t="s">
        <v>1512</v>
      </c>
      <c r="C3" s="2544"/>
      <c r="D3" s="2544"/>
      <c r="E3" s="2544"/>
      <c r="F3" s="2544"/>
      <c r="G3" s="2544"/>
      <c r="H3" s="2544"/>
      <c r="I3" s="2544"/>
      <c r="J3" s="2544"/>
      <c r="K3" s="2544"/>
      <c r="L3" s="1469"/>
      <c r="M3" s="1469"/>
    </row>
    <row r="4" spans="1:13" ht="14.25" customHeight="1" x14ac:dyDescent="0.2">
      <c r="B4" s="2572" t="str">
        <f>'Single Audit Cover'!A4</f>
        <v>Year Ending June 30, 2017</v>
      </c>
      <c r="C4" s="2572"/>
      <c r="D4" s="2572"/>
      <c r="E4" s="2572"/>
      <c r="F4" s="2572"/>
      <c r="G4" s="2572"/>
      <c r="H4" s="2572"/>
      <c r="I4" s="2572"/>
      <c r="J4" s="2572"/>
      <c r="K4" s="2572"/>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2" t="s">
        <v>1531</v>
      </c>
      <c r="C7" s="2572"/>
      <c r="D7" s="2573"/>
      <c r="E7" s="2573"/>
      <c r="F7" s="2573"/>
      <c r="G7" s="2573"/>
      <c r="H7" s="2573"/>
      <c r="I7" s="2573"/>
      <c r="J7" s="2573"/>
      <c r="K7" s="2573"/>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2025</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1"/>
      <c r="C14" s="2571"/>
      <c r="D14" s="2571"/>
      <c r="E14" s="2571"/>
      <c r="F14" s="2571"/>
      <c r="G14" s="2571"/>
      <c r="H14" s="2571"/>
      <c r="I14" s="2571"/>
      <c r="J14" s="2571"/>
      <c r="K14" s="2571"/>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1"/>
      <c r="C17" s="2571"/>
      <c r="D17" s="2571"/>
      <c r="E17" s="2571"/>
      <c r="F17" s="2571"/>
      <c r="G17" s="2571"/>
      <c r="H17" s="2571"/>
      <c r="I17" s="2571"/>
      <c r="J17" s="2571"/>
      <c r="K17" s="2571"/>
      <c r="L17" s="1441"/>
    </row>
    <row r="18" spans="2:12" ht="4.5" customHeight="1" x14ac:dyDescent="0.2">
      <c r="B18" s="1423"/>
      <c r="C18" s="1423"/>
      <c r="L18" s="1441"/>
    </row>
    <row r="19" spans="2:12" s="1371" customFormat="1" ht="13.5" customHeight="1" x14ac:dyDescent="0.2">
      <c r="B19" s="2081" t="s">
        <v>2088</v>
      </c>
      <c r="C19" s="2081"/>
      <c r="D19" s="2082"/>
      <c r="E19" s="2082"/>
      <c r="F19" s="2082"/>
      <c r="G19" s="2083"/>
      <c r="H19" s="2082"/>
      <c r="I19" s="2083"/>
      <c r="J19" s="2082"/>
      <c r="K19" s="2082"/>
      <c r="L19" s="1459"/>
    </row>
    <row r="20" spans="2:12" ht="45.75" customHeight="1" x14ac:dyDescent="0.2">
      <c r="B20" s="2574"/>
      <c r="C20" s="2574"/>
      <c r="D20" s="2571"/>
      <c r="E20" s="2571"/>
      <c r="F20" s="2571"/>
      <c r="G20" s="2571"/>
      <c r="H20" s="2571"/>
      <c r="I20" s="2571"/>
      <c r="J20" s="2571"/>
      <c r="K20" s="2571"/>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1"/>
      <c r="C23" s="2571"/>
      <c r="D23" s="2571"/>
      <c r="E23" s="2571"/>
      <c r="F23" s="2571"/>
      <c r="G23" s="2571"/>
      <c r="H23" s="2571"/>
      <c r="I23" s="2571"/>
      <c r="J23" s="2571"/>
      <c r="K23" s="2571"/>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1"/>
      <c r="C26" s="2571"/>
      <c r="D26" s="2571"/>
      <c r="E26" s="2571"/>
      <c r="F26" s="2571"/>
      <c r="G26" s="2571"/>
      <c r="H26" s="2571"/>
      <c r="I26" s="2571"/>
      <c r="J26" s="2571"/>
      <c r="K26" s="2571"/>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75"/>
      <c r="C29" s="2575"/>
      <c r="D29" s="2571"/>
      <c r="E29" s="2571"/>
      <c r="F29" s="2571"/>
      <c r="G29" s="2571"/>
      <c r="H29" s="2571"/>
      <c r="I29" s="2571"/>
      <c r="J29" s="2571"/>
      <c r="K29" s="2571"/>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0"/>
      <c r="C32" s="2570"/>
      <c r="D32" s="2571"/>
      <c r="E32" s="2571"/>
      <c r="F32" s="2571"/>
      <c r="G32" s="2571"/>
      <c r="H32" s="2571"/>
      <c r="I32" s="2571"/>
      <c r="J32" s="2571"/>
      <c r="K32" s="2571"/>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1767</v>
      </c>
      <c r="C39" s="1492"/>
      <c r="D39" s="1405"/>
      <c r="E39" s="1405"/>
      <c r="F39" s="1405"/>
      <c r="L39" s="1441"/>
    </row>
    <row r="40" spans="1:13" ht="9.6" customHeight="1" x14ac:dyDescent="0.2">
      <c r="B40" s="1356" t="s">
        <v>2026</v>
      </c>
      <c r="C40" s="1356"/>
      <c r="L40" s="1441"/>
    </row>
    <row r="41" spans="1:13" ht="9.6" customHeight="1" x14ac:dyDescent="0.2">
      <c r="B41" s="1356" t="s">
        <v>2027</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1946</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79" t="str">
        <f>'Single Audit Cover'!A7</f>
        <v>Lockport Area Sp Ed Coop</v>
      </c>
      <c r="C1" s="2579"/>
      <c r="D1" s="2579"/>
      <c r="E1" s="2579"/>
      <c r="F1" s="2579"/>
      <c r="G1" s="2579"/>
      <c r="H1" s="2579"/>
      <c r="I1" s="2579"/>
      <c r="J1" s="2579"/>
      <c r="K1" s="2579"/>
      <c r="L1" s="1491"/>
    </row>
    <row r="2" spans="1:12" ht="12.75" customHeight="1" x14ac:dyDescent="0.2">
      <c r="B2" s="2580">
        <f>'Single Audit Cover'!E7</f>
        <v>56099088061</v>
      </c>
      <c r="C2" s="2580"/>
      <c r="D2" s="2580"/>
      <c r="E2" s="2580"/>
      <c r="F2" s="2580"/>
      <c r="G2" s="2580"/>
      <c r="H2" s="2580"/>
      <c r="I2" s="2580"/>
      <c r="J2" s="2580"/>
      <c r="K2" s="2580"/>
      <c r="L2" s="1490"/>
    </row>
    <row r="3" spans="1:12" ht="12.75" customHeight="1" x14ac:dyDescent="0.2">
      <c r="B3" s="2544" t="s">
        <v>1512</v>
      </c>
      <c r="C3" s="2544"/>
      <c r="D3" s="2544"/>
      <c r="E3" s="2544"/>
      <c r="F3" s="2544"/>
      <c r="G3" s="2544"/>
      <c r="H3" s="2544"/>
      <c r="I3" s="2544"/>
      <c r="J3" s="2544"/>
      <c r="K3" s="2544"/>
      <c r="L3" s="1469"/>
    </row>
    <row r="4" spans="1:12" ht="12.75" customHeight="1" x14ac:dyDescent="0.2">
      <c r="B4" s="2544" t="str">
        <f>'Single Audit Cover'!A4</f>
        <v>Year Ending June 30, 2017</v>
      </c>
      <c r="C4" s="2544"/>
      <c r="D4" s="2544"/>
      <c r="E4" s="2544"/>
      <c r="F4" s="2544"/>
      <c r="G4" s="2544"/>
      <c r="H4" s="2544"/>
      <c r="I4" s="2544"/>
      <c r="J4" s="2544"/>
      <c r="K4" s="2544"/>
      <c r="L4" s="1469"/>
    </row>
    <row r="5" spans="1:12" ht="5.25" customHeight="1" x14ac:dyDescent="0.2">
      <c r="B5" s="1339" t="s">
        <v>1365</v>
      </c>
      <c r="C5" s="1339"/>
      <c r="L5" s="1405"/>
    </row>
    <row r="6" spans="1:12" ht="30.75" customHeight="1" x14ac:dyDescent="0.2">
      <c r="A6" s="1405"/>
      <c r="B6" s="2581" t="s">
        <v>1551</v>
      </c>
      <c r="C6" s="2581"/>
      <c r="D6" s="2581"/>
      <c r="E6" s="2581"/>
      <c r="F6" s="2581"/>
      <c r="G6" s="2581"/>
      <c r="H6" s="2581"/>
      <c r="I6" s="2581"/>
      <c r="J6" s="2581"/>
      <c r="K6" s="2581"/>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2025</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3"/>
      <c r="G12" s="2563"/>
      <c r="H12" s="2563"/>
      <c r="I12" s="2563"/>
      <c r="J12" s="2563"/>
      <c r="K12" s="2563"/>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76"/>
      <c r="E14" s="2576"/>
      <c r="F14" s="2576"/>
      <c r="H14" s="1408" t="s">
        <v>1545</v>
      </c>
      <c r="I14" s="2577"/>
      <c r="J14" s="2577"/>
      <c r="K14" s="2577"/>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77"/>
      <c r="E16" s="2577"/>
      <c r="F16" s="2577"/>
      <c r="G16" s="2577"/>
      <c r="H16" s="2577"/>
      <c r="I16" s="2577"/>
      <c r="J16" s="2577"/>
      <c r="K16" s="2577"/>
      <c r="L16" s="1405"/>
    </row>
    <row r="17" spans="2:12" ht="13.5" customHeight="1" x14ac:dyDescent="0.2">
      <c r="B17" s="1409" t="s">
        <v>1543</v>
      </c>
      <c r="C17" s="1409"/>
      <c r="D17" s="2578"/>
      <c r="E17" s="2578"/>
      <c r="F17" s="2578"/>
      <c r="G17" s="2578"/>
      <c r="H17" s="2578"/>
      <c r="I17" s="2578"/>
      <c r="J17" s="2578"/>
      <c r="K17" s="2578"/>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1"/>
      <c r="C20" s="2571"/>
      <c r="D20" s="2571"/>
      <c r="E20" s="2571"/>
      <c r="F20" s="2571"/>
      <c r="G20" s="2571"/>
      <c r="H20" s="2571"/>
      <c r="I20" s="2571"/>
      <c r="J20" s="2571"/>
      <c r="K20" s="2571"/>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1"/>
      <c r="C23" s="2571"/>
      <c r="D23" s="2571"/>
      <c r="E23" s="2571"/>
      <c r="F23" s="2571"/>
      <c r="G23" s="2571"/>
      <c r="H23" s="2571"/>
      <c r="I23" s="2571"/>
      <c r="J23" s="2571"/>
      <c r="K23" s="2571"/>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1"/>
      <c r="C26" s="2571"/>
      <c r="D26" s="2571"/>
      <c r="E26" s="2571"/>
      <c r="F26" s="2571"/>
      <c r="G26" s="2571"/>
      <c r="H26" s="2571"/>
      <c r="I26" s="2571"/>
      <c r="J26" s="2571"/>
      <c r="K26" s="2571"/>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1"/>
      <c r="C29" s="2571"/>
      <c r="D29" s="2571"/>
      <c r="E29" s="2571"/>
      <c r="F29" s="2571"/>
      <c r="G29" s="2571"/>
      <c r="H29" s="2571"/>
      <c r="I29" s="2571"/>
      <c r="J29" s="2571"/>
      <c r="K29" s="2571"/>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1"/>
      <c r="C32" s="2571"/>
      <c r="D32" s="2571"/>
      <c r="E32" s="2571"/>
      <c r="F32" s="2571"/>
      <c r="G32" s="2571"/>
      <c r="H32" s="2571"/>
      <c r="I32" s="2571"/>
      <c r="J32" s="2571"/>
      <c r="K32" s="2571"/>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1"/>
      <c r="C35" s="2571"/>
      <c r="D35" s="2571"/>
      <c r="E35" s="2571"/>
      <c r="F35" s="2571"/>
      <c r="G35" s="2571"/>
      <c r="H35" s="2571"/>
      <c r="I35" s="2571"/>
      <c r="J35" s="2571"/>
      <c r="K35" s="2571"/>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1"/>
      <c r="C38" s="2571"/>
      <c r="D38" s="2571"/>
      <c r="E38" s="2571"/>
      <c r="F38" s="2571"/>
      <c r="G38" s="2571"/>
      <c r="H38" s="2571"/>
      <c r="I38" s="2571"/>
      <c r="J38" s="2571"/>
      <c r="K38" s="2571"/>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1"/>
      <c r="C41" s="2571"/>
      <c r="D41" s="2571"/>
      <c r="E41" s="2571"/>
      <c r="F41" s="2571"/>
      <c r="G41" s="2571"/>
      <c r="H41" s="2571"/>
      <c r="I41" s="2571"/>
      <c r="J41" s="2571"/>
      <c r="K41" s="2571"/>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2089</v>
      </c>
      <c r="C49" s="1360"/>
      <c r="G49" s="1351"/>
      <c r="I49" s="1351"/>
    </row>
    <row r="50" spans="2:9" ht="11.1" customHeight="1" x14ac:dyDescent="0.2">
      <c r="B50" s="1360" t="s">
        <v>1947</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57" t="str">
        <f>'Single Audit Cover'!A7</f>
        <v>Lockport Area Sp Ed Coop</v>
      </c>
      <c r="C1" s="2557"/>
      <c r="D1" s="2557"/>
      <c r="E1" s="1501"/>
    </row>
    <row r="2" spans="2:5" s="1371" customFormat="1" ht="12.75" customHeight="1" x14ac:dyDescent="0.2">
      <c r="B2" s="2559">
        <f>'Single Audit Cover'!E7</f>
        <v>56099088061</v>
      </c>
      <c r="C2" s="2559"/>
      <c r="D2" s="2559"/>
      <c r="E2" s="1500"/>
    </row>
    <row r="3" spans="2:5" s="1332" customFormat="1" ht="12.75" customHeight="1" x14ac:dyDescent="0.2">
      <c r="B3" s="2544" t="s">
        <v>1561</v>
      </c>
      <c r="C3" s="2544"/>
      <c r="D3" s="2544"/>
      <c r="E3" s="2006"/>
    </row>
    <row r="4" spans="2:5" s="1371" customFormat="1" ht="12.75" customHeight="1" x14ac:dyDescent="0.2">
      <c r="B4" s="2582" t="str">
        <f>'Single Audit Cover'!A4</f>
        <v>Year Ending June 30, 2017</v>
      </c>
      <c r="C4" s="2582"/>
      <c r="D4" s="2582"/>
      <c r="E4" s="1499"/>
    </row>
    <row r="5" spans="2:5" s="1371" customFormat="1" ht="40.15" customHeight="1" x14ac:dyDescent="0.2">
      <c r="B5" s="1689" t="s">
        <v>1904</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1948</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7" t="str">
        <f>'Single Audit Cover'!A7</f>
        <v>Lockport Area Sp Ed Coop</v>
      </c>
      <c r="C1" s="2557"/>
      <c r="D1" s="2557"/>
      <c r="E1" s="2557"/>
      <c r="F1" s="1491"/>
      <c r="G1" s="1491"/>
      <c r="H1" s="1491"/>
      <c r="I1" s="1491"/>
      <c r="J1" s="1491"/>
      <c r="K1" s="1491"/>
      <c r="L1" s="1491"/>
    </row>
    <row r="2" spans="2:12" ht="13.5" customHeight="1" x14ac:dyDescent="0.2">
      <c r="B2" s="2559">
        <f>'Single Audit Cover'!E7</f>
        <v>56099088061</v>
      </c>
      <c r="C2" s="2559"/>
      <c r="D2" s="2559"/>
      <c r="E2" s="2559"/>
      <c r="F2" s="1490"/>
      <c r="G2" s="1490"/>
      <c r="H2" s="1490"/>
      <c r="I2" s="1490"/>
      <c r="J2" s="1490"/>
      <c r="K2" s="1490"/>
      <c r="L2" s="1490"/>
    </row>
    <row r="3" spans="2:12" ht="13.5" customHeight="1" x14ac:dyDescent="0.2">
      <c r="B3" s="2544" t="s">
        <v>1569</v>
      </c>
      <c r="C3" s="2544"/>
      <c r="D3" s="2544"/>
      <c r="E3" s="2544"/>
      <c r="F3" s="2006"/>
      <c r="G3" s="2006"/>
      <c r="H3" s="2006"/>
      <c r="I3" s="2006"/>
      <c r="J3" s="2006"/>
      <c r="K3" s="2006"/>
      <c r="L3" s="2006"/>
    </row>
    <row r="4" spans="2:12" ht="13.5" customHeight="1" x14ac:dyDescent="0.2">
      <c r="B4" s="2583" t="str">
        <f>'Single Audit Cover'!A4</f>
        <v>Year Ending June 30, 2017</v>
      </c>
      <c r="C4" s="2583"/>
      <c r="D4" s="2583"/>
      <c r="E4" s="2583"/>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2025</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75"/>
      <c r="C11" s="2575"/>
      <c r="D11" s="2571"/>
      <c r="E11" s="2571"/>
    </row>
    <row r="12" spans="2:12" ht="13.5" customHeight="1" x14ac:dyDescent="0.2">
      <c r="B12" s="1405"/>
      <c r="C12" s="1405"/>
      <c r="D12" s="1405"/>
    </row>
    <row r="13" spans="2:12" ht="13.5" customHeight="1" x14ac:dyDescent="0.2">
      <c r="B13" s="1306" t="s">
        <v>1565</v>
      </c>
      <c r="C13" s="1306"/>
      <c r="D13" s="1405"/>
    </row>
    <row r="14" spans="2:12" ht="76.5" customHeight="1" x14ac:dyDescent="0.2">
      <c r="B14" s="2575"/>
      <c r="C14" s="2575"/>
      <c r="D14" s="2571"/>
      <c r="E14" s="2571"/>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1768</v>
      </c>
    </row>
    <row r="19" spans="2:5" ht="13.5" customHeight="1" x14ac:dyDescent="0.2">
      <c r="B19" s="1405"/>
      <c r="C19" s="1405"/>
      <c r="D19" s="1405"/>
    </row>
    <row r="20" spans="2:5" ht="13.5" customHeight="1" x14ac:dyDescent="0.2">
      <c r="B20" s="1306" t="s">
        <v>1562</v>
      </c>
      <c r="C20" s="1306"/>
      <c r="D20" s="1405"/>
      <c r="E20" s="1497" t="s">
        <v>1769</v>
      </c>
    </row>
    <row r="21" spans="2:5" ht="13.5" customHeight="1" x14ac:dyDescent="0.2">
      <c r="B21" s="1405"/>
      <c r="C21" s="1405"/>
      <c r="D21" s="1405"/>
      <c r="E21" s="1410" t="s">
        <v>1770</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2090</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56099088061</v>
      </c>
    </row>
    <row r="3" spans="1:2" x14ac:dyDescent="0.2">
      <c r="A3" t="s">
        <v>1110</v>
      </c>
      <c r="B3" s="1222" t="str">
        <f>COVER!A15</f>
        <v>WILL</v>
      </c>
    </row>
    <row r="4" spans="1:2" x14ac:dyDescent="0.2">
      <c r="A4" t="s">
        <v>1166</v>
      </c>
      <c r="B4" s="1222" t="str">
        <f>COVER!A17</f>
        <v>Lockport Area Sp Ed Coop</v>
      </c>
    </row>
    <row r="5" spans="1:2" x14ac:dyDescent="0.2">
      <c r="A5" t="s">
        <v>799</v>
      </c>
      <c r="B5" s="1222" t="str">
        <f>COVER!A38</f>
        <v>THOMAS E. BRIM</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1933</v>
      </c>
      <c r="B12" s="1222" t="str">
        <f>IF(COVER!J29="x","Yes",IF(COVER!L29="X","No",0))</f>
        <v>No</v>
      </c>
    </row>
    <row r="13" spans="1:2" x14ac:dyDescent="0.2">
      <c r="A13" s="12" t="s">
        <v>1934</v>
      </c>
      <c r="B13" s="1222" t="str">
        <f>IF(COVER!J30="x","Yes",IF(COVER!L30="x","No",0))</f>
        <v>No</v>
      </c>
    </row>
    <row r="14" spans="1:2" x14ac:dyDescent="0.2">
      <c r="A14" t="s">
        <v>555</v>
      </c>
      <c r="B14" s="1222" t="str">
        <f>IF(COVER!J31="x","Yes",IF(COVER!L31="x","No",0))</f>
        <v>No</v>
      </c>
    </row>
    <row r="15" spans="1:2" x14ac:dyDescent="0.2">
      <c r="A15" t="s">
        <v>657</v>
      </c>
      <c r="B15" s="1222" t="str">
        <f>COVER!T23</f>
        <v>060-001507</v>
      </c>
    </row>
    <row r="16" spans="1:2" x14ac:dyDescent="0.2">
      <c r="A16" t="s">
        <v>490</v>
      </c>
      <c r="B16" s="1222" t="str">
        <f>COVER!T13</f>
        <v>GASSENSMITH &amp; MICHALESKO, LTD</v>
      </c>
    </row>
    <row r="17" spans="1:2" x14ac:dyDescent="0.2">
      <c r="A17" t="s">
        <v>1030</v>
      </c>
      <c r="B17" s="1222" t="str">
        <f>COVER!T15</f>
        <v>JOHN MICHALESKO</v>
      </c>
    </row>
    <row r="18" spans="1:2" x14ac:dyDescent="0.2">
      <c r="A18" t="s">
        <v>1345</v>
      </c>
      <c r="B18" s="1222" t="str">
        <f>COVER!T17</f>
        <v>323 SPRINGFIELD AVE</v>
      </c>
    </row>
    <row r="19" spans="1:2" x14ac:dyDescent="0.2">
      <c r="A19" t="s">
        <v>1032</v>
      </c>
      <c r="B19" s="1222" t="str">
        <f>COVER!T25</f>
        <v>john@gassensmith.com</v>
      </c>
    </row>
    <row r="20" spans="1:2" x14ac:dyDescent="0.2">
      <c r="A20" t="s">
        <v>1033</v>
      </c>
      <c r="B20" s="1222" t="str">
        <f>COVER!T19</f>
        <v>JOLIET</v>
      </c>
    </row>
    <row r="21" spans="1:2" x14ac:dyDescent="0.2">
      <c r="A21" t="s">
        <v>558</v>
      </c>
      <c r="B21" s="1222" t="str">
        <f>COVER!X19</f>
        <v>IL</v>
      </c>
    </row>
    <row r="22" spans="1:2" x14ac:dyDescent="0.2">
      <c r="A22" t="s">
        <v>1034</v>
      </c>
      <c r="B22" s="1222">
        <f>COVER!Z19</f>
        <v>60435</v>
      </c>
    </row>
    <row r="23" spans="1:2" x14ac:dyDescent="0.2">
      <c r="A23" t="s">
        <v>1347</v>
      </c>
      <c r="B23" s="1222" t="str">
        <f>COVER!T21</f>
        <v>815-744-6200</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1844</v>
      </c>
      <c r="B49" s="1222" t="str">
        <f>IF('Aud Quest 2'!B53="x","Yes",IF('Aud Quest 2'!B53&lt;&gt;"x","0"))</f>
        <v>0</v>
      </c>
    </row>
    <row r="50" spans="1:4" x14ac:dyDescent="0.2">
      <c r="A50" s="12" t="s">
        <v>1843</v>
      </c>
      <c r="B50" s="1737">
        <f>'Aud Quest 2'!H53</f>
        <v>0</v>
      </c>
    </row>
    <row r="51" spans="1:4" x14ac:dyDescent="0.2">
      <c r="A51" s="12" t="s">
        <v>1845</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55205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2761257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2761257</v>
      </c>
      <c r="D92" s="13" t="str">
        <f t="shared" si="0"/>
        <v>Error?</v>
      </c>
    </row>
    <row r="93" spans="1:4" x14ac:dyDescent="0.2">
      <c r="A93" s="54">
        <v>32</v>
      </c>
      <c r="B93" s="1222">
        <f>'Assets-Liab 5-6'!C41</f>
        <v>2761257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841340</v>
      </c>
      <c r="D274" s="13" t="str">
        <f t="shared" si="3"/>
        <v>Error?</v>
      </c>
    </row>
    <row r="275" spans="1:4" x14ac:dyDescent="0.2">
      <c r="A275" s="54">
        <v>214</v>
      </c>
      <c r="B275" s="1222">
        <f>'Assets-Liab 5-6'!M18</f>
        <v>26463</v>
      </c>
      <c r="D275" s="13" t="str">
        <f t="shared" si="3"/>
        <v>Error?</v>
      </c>
    </row>
    <row r="276" spans="1:4" x14ac:dyDescent="0.2">
      <c r="A276" s="54">
        <v>215</v>
      </c>
      <c r="B276" s="1222">
        <f>'Assets-Liab 5-6'!M19</f>
        <v>137629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1005432</v>
      </c>
      <c r="C279" s="13" t="s">
        <v>653</v>
      </c>
      <c r="D279" s="13" t="str">
        <f t="shared" si="3"/>
        <v>Error?</v>
      </c>
    </row>
    <row r="280" spans="1:4" x14ac:dyDescent="0.2">
      <c r="A280" s="54">
        <v>219</v>
      </c>
      <c r="B280" s="1222">
        <f>'Assets-Liab 5-6'!M40</f>
        <v>1005432</v>
      </c>
      <c r="D280" s="13" t="str">
        <f t="shared" si="3"/>
        <v>Error?</v>
      </c>
    </row>
    <row r="281" spans="1:4" x14ac:dyDescent="0.2">
      <c r="A281" s="54">
        <v>220</v>
      </c>
      <c r="B281" s="1222">
        <f>'Assets-Liab 5-6'!M41</f>
        <v>1005432</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50726</v>
      </c>
      <c r="D719" s="13" t="str">
        <f t="shared" si="10"/>
        <v>Error?</v>
      </c>
    </row>
    <row r="720" spans="1:4" x14ac:dyDescent="0.2">
      <c r="A720" s="54">
        <v>659</v>
      </c>
      <c r="B720" s="1222">
        <f>'Expenditures 15-22'!C33</f>
        <v>953331</v>
      </c>
      <c r="C720" s="13" t="s">
        <v>653</v>
      </c>
      <c r="D720" s="13" t="str">
        <f t="shared" si="10"/>
        <v>Error?</v>
      </c>
    </row>
    <row r="721" spans="1:4" x14ac:dyDescent="0.2">
      <c r="A721" s="54">
        <v>660</v>
      </c>
      <c r="B721" s="1222">
        <f>'Expenditures 15-22'!C36</f>
        <v>158332</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209982</v>
      </c>
      <c r="D723" s="13" t="str">
        <f t="shared" si="10"/>
        <v>Error?</v>
      </c>
    </row>
    <row r="724" spans="1:4" x14ac:dyDescent="0.2">
      <c r="A724" s="54">
        <v>663</v>
      </c>
      <c r="B724" s="1222">
        <f>'Expenditures 15-22'!C39</f>
        <v>20499</v>
      </c>
      <c r="D724" s="13" t="str">
        <f t="shared" si="10"/>
        <v>Error?</v>
      </c>
    </row>
    <row r="725" spans="1:4" x14ac:dyDescent="0.2">
      <c r="A725" s="54">
        <v>664</v>
      </c>
      <c r="B725" s="1222">
        <f>'Expenditures 15-22'!C40</f>
        <v>167493</v>
      </c>
      <c r="D725" s="13" t="str">
        <f t="shared" si="10"/>
        <v>Error?</v>
      </c>
    </row>
    <row r="726" spans="1:4" x14ac:dyDescent="0.2">
      <c r="A726" s="54">
        <v>665</v>
      </c>
      <c r="B726" s="1222">
        <f>'Expenditures 15-22'!C41</f>
        <v>9045</v>
      </c>
      <c r="D726" s="13" t="str">
        <f t="shared" si="10"/>
        <v>Error?</v>
      </c>
    </row>
    <row r="727" spans="1:4" x14ac:dyDescent="0.2">
      <c r="A727" s="54">
        <v>666</v>
      </c>
      <c r="B727" s="1222">
        <f>'Expenditures 15-22'!C42</f>
        <v>565351</v>
      </c>
      <c r="C727" s="13" t="s">
        <v>653</v>
      </c>
      <c r="D727" s="13" t="str">
        <f t="shared" si="10"/>
        <v>Error?</v>
      </c>
    </row>
    <row r="728" spans="1:4" x14ac:dyDescent="0.2">
      <c r="A728" s="54">
        <v>667</v>
      </c>
      <c r="B728" s="1222">
        <f>'Expenditures 15-22'!C44</f>
        <v>19758</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19758</v>
      </c>
      <c r="C731" s="13" t="s">
        <v>653</v>
      </c>
      <c r="D731" s="13" t="str">
        <f t="shared" si="10"/>
        <v>Error?</v>
      </c>
    </row>
    <row r="732" spans="1:4" x14ac:dyDescent="0.2">
      <c r="A732" s="54">
        <v>671</v>
      </c>
      <c r="B732" s="1222">
        <f>'Expenditures 15-22'!C49</f>
        <v>734</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241475</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285795</v>
      </c>
      <c r="D736" s="13" t="str">
        <f t="shared" si="10"/>
        <v>Error?</v>
      </c>
    </row>
    <row r="737" spans="1:4" x14ac:dyDescent="0.2">
      <c r="A737" s="54">
        <v>676</v>
      </c>
      <c r="B737" s="1222">
        <f>'Expenditures 15-22'!C57</f>
        <v>285795</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110486</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110486</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1222865</v>
      </c>
      <c r="C755" s="13" t="s">
        <v>653</v>
      </c>
      <c r="D755" s="13" t="str">
        <f t="shared" si="10"/>
        <v>Error?</v>
      </c>
    </row>
    <row r="756" spans="1:4" x14ac:dyDescent="0.2">
      <c r="A756" s="54">
        <v>695</v>
      </c>
      <c r="B756" s="1222">
        <f>'Expenditures 15-22'!C75</f>
        <v>34057</v>
      </c>
      <c r="D756" s="13" t="str">
        <f t="shared" si="10"/>
        <v>Error?</v>
      </c>
    </row>
    <row r="757" spans="1:4" x14ac:dyDescent="0.2">
      <c r="A757" s="54">
        <v>696</v>
      </c>
      <c r="B757" s="1222">
        <f>'Expenditures 15-22'!C114</f>
        <v>2210253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2843</v>
      </c>
      <c r="D777" s="13" t="str">
        <f t="shared" si="11"/>
        <v>Error?</v>
      </c>
    </row>
    <row r="778" spans="1:4" x14ac:dyDescent="0.2">
      <c r="A778" s="54">
        <v>717</v>
      </c>
      <c r="B778" s="1222">
        <f>'Expenditures 15-22'!D33</f>
        <v>189204</v>
      </c>
      <c r="C778" s="13" t="s">
        <v>653</v>
      </c>
      <c r="D778" s="13" t="str">
        <f t="shared" si="11"/>
        <v>Error?</v>
      </c>
    </row>
    <row r="779" spans="1:4" x14ac:dyDescent="0.2">
      <c r="A779" s="54">
        <v>718</v>
      </c>
      <c r="B779" s="1222">
        <f>'Expenditures 15-22'!D36</f>
        <v>30076</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56035</v>
      </c>
      <c r="D781" s="13" t="str">
        <f t="shared" si="11"/>
        <v>Error?</v>
      </c>
    </row>
    <row r="782" spans="1:4" x14ac:dyDescent="0.2">
      <c r="A782" s="54">
        <v>721</v>
      </c>
      <c r="B782" s="1222">
        <f>'Expenditures 15-22'!D39</f>
        <v>297</v>
      </c>
      <c r="D782" s="13" t="str">
        <f t="shared" si="11"/>
        <v>Error?</v>
      </c>
    </row>
    <row r="783" spans="1:4" x14ac:dyDescent="0.2">
      <c r="A783" s="54">
        <v>722</v>
      </c>
      <c r="B783" s="1222">
        <f>'Expenditures 15-22'!D40</f>
        <v>21314</v>
      </c>
      <c r="D783" s="13" t="str">
        <f t="shared" si="11"/>
        <v>Error?</v>
      </c>
    </row>
    <row r="784" spans="1:4" x14ac:dyDescent="0.2">
      <c r="A784" s="54">
        <v>723</v>
      </c>
      <c r="B784" s="1222">
        <f>'Expenditures 15-22'!D41</f>
        <v>131</v>
      </c>
      <c r="D784" s="13" t="str">
        <f t="shared" si="11"/>
        <v>Error?</v>
      </c>
    </row>
    <row r="785" spans="1:4" x14ac:dyDescent="0.2">
      <c r="A785" s="54">
        <v>724</v>
      </c>
      <c r="B785" s="1222">
        <f>'Expenditures 15-22'!D42</f>
        <v>107853</v>
      </c>
      <c r="C785" s="13" t="s">
        <v>653</v>
      </c>
      <c r="D785" s="13" t="str">
        <f t="shared" si="11"/>
        <v>Error?</v>
      </c>
    </row>
    <row r="786" spans="1:4" x14ac:dyDescent="0.2">
      <c r="A786" s="54">
        <v>725</v>
      </c>
      <c r="B786" s="1222">
        <f>'Expenditures 15-22'!D44</f>
        <v>11252</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11252</v>
      </c>
      <c r="C789" s="13" t="s">
        <v>653</v>
      </c>
      <c r="D789" s="13" t="str">
        <f t="shared" si="11"/>
        <v>Error?</v>
      </c>
    </row>
    <row r="790" spans="1:4" x14ac:dyDescent="0.2">
      <c r="A790" s="54">
        <v>729</v>
      </c>
      <c r="B790" s="1222">
        <f>'Expenditures 15-22'!D49</f>
        <v>43</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11609</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57188</v>
      </c>
      <c r="D794" s="13" t="str">
        <f t="shared" si="11"/>
        <v>Error?</v>
      </c>
    </row>
    <row r="795" spans="1:4" x14ac:dyDescent="0.2">
      <c r="A795" s="54">
        <v>734</v>
      </c>
      <c r="B795" s="1222">
        <f>'Expenditures 15-22'!D57</f>
        <v>57188</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36036</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36036</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223938</v>
      </c>
      <c r="C813" s="13" t="s">
        <v>653</v>
      </c>
      <c r="D813" s="13" t="str">
        <f t="shared" si="11"/>
        <v>Error?</v>
      </c>
    </row>
    <row r="814" spans="1:4" x14ac:dyDescent="0.2">
      <c r="A814" s="54">
        <v>753</v>
      </c>
      <c r="B814" s="1222">
        <f>'Expenditures 15-22'!D75</f>
        <v>1598</v>
      </c>
      <c r="D814" s="13" t="str">
        <f t="shared" si="11"/>
        <v>Error?</v>
      </c>
    </row>
    <row r="815" spans="1:4" x14ac:dyDescent="0.2">
      <c r="A815" s="54">
        <v>754</v>
      </c>
      <c r="B815" s="1222">
        <f>'Expenditures 15-22'!D114</f>
        <v>414740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107</v>
      </c>
      <c r="D835" s="13" t="str">
        <f t="shared" si="12"/>
        <v>Error?</v>
      </c>
    </row>
    <row r="836" spans="1:4" x14ac:dyDescent="0.2">
      <c r="A836" s="54">
        <v>775</v>
      </c>
      <c r="B836" s="1222">
        <f>'Expenditures 15-22'!E33</f>
        <v>119122</v>
      </c>
      <c r="C836" s="13" t="s">
        <v>653</v>
      </c>
      <c r="D836" s="13" t="str">
        <f t="shared" si="12"/>
        <v>Error?</v>
      </c>
    </row>
    <row r="837" spans="1:4" x14ac:dyDescent="0.2">
      <c r="A837" s="54">
        <v>776</v>
      </c>
      <c r="B837" s="1222">
        <f>'Expenditures 15-22'!E36</f>
        <v>81</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17203</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96213</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113497</v>
      </c>
      <c r="C843" s="13" t="s">
        <v>653</v>
      </c>
      <c r="D843" s="13" t="str">
        <f t="shared" si="12"/>
        <v>Error?</v>
      </c>
    </row>
    <row r="844" spans="1:4" x14ac:dyDescent="0.2">
      <c r="A844" s="54">
        <v>783</v>
      </c>
      <c r="B844" s="1222">
        <f>'Expenditures 15-22'!E44</f>
        <v>14519</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14519</v>
      </c>
      <c r="C847" s="13" t="s">
        <v>653</v>
      </c>
      <c r="D847" s="13" t="str">
        <f t="shared" si="12"/>
        <v>Error?</v>
      </c>
    </row>
    <row r="848" spans="1:4" x14ac:dyDescent="0.2">
      <c r="A848" s="54">
        <v>787</v>
      </c>
      <c r="B848" s="1222">
        <f>'Expenditures 15-22'!E49</f>
        <v>14117</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34385</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805</v>
      </c>
      <c r="D852" s="13" t="str">
        <f t="shared" si="12"/>
        <v>Error?</v>
      </c>
    </row>
    <row r="853" spans="1:4" x14ac:dyDescent="0.2">
      <c r="A853" s="54">
        <v>792</v>
      </c>
      <c r="B853" s="1222">
        <f>'Expenditures 15-22'!E57</f>
        <v>805</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7330</v>
      </c>
      <c r="D855" s="13" t="str">
        <f t="shared" si="12"/>
        <v>Error?</v>
      </c>
    </row>
    <row r="856" spans="1:4" x14ac:dyDescent="0.2">
      <c r="A856" s="54">
        <v>795</v>
      </c>
      <c r="B856" s="1222">
        <f>'Expenditures 15-22'!E61</f>
        <v>12448</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19778</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182984</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302106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378</v>
      </c>
      <c r="D893" s="13" t="str">
        <f t="shared" si="12"/>
        <v>Error?</v>
      </c>
    </row>
    <row r="894" spans="1:4" x14ac:dyDescent="0.2">
      <c r="A894" s="54">
        <v>833</v>
      </c>
      <c r="B894" s="1222">
        <f>'Expenditures 15-22'!F33</f>
        <v>12618</v>
      </c>
      <c r="C894" s="13" t="s">
        <v>653</v>
      </c>
      <c r="D894" s="13" t="str">
        <f t="shared" si="12"/>
        <v>Error?</v>
      </c>
    </row>
    <row r="895" spans="1:4" x14ac:dyDescent="0.2">
      <c r="A895" s="54">
        <v>834</v>
      </c>
      <c r="B895" s="1222">
        <f>'Expenditures 15-22'!F36</f>
        <v>931</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1215</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1685</v>
      </c>
      <c r="D899" s="13" t="str">
        <f t="shared" si="13"/>
        <v>Error?</v>
      </c>
    </row>
    <row r="900" spans="1:4" x14ac:dyDescent="0.2">
      <c r="A900" s="54">
        <v>839</v>
      </c>
      <c r="B900" s="1222">
        <f>'Expenditures 15-22'!F41</f>
        <v>50</v>
      </c>
      <c r="D900" s="13" t="str">
        <f t="shared" si="13"/>
        <v>Error?</v>
      </c>
    </row>
    <row r="901" spans="1:4" x14ac:dyDescent="0.2">
      <c r="A901" s="54">
        <v>840</v>
      </c>
      <c r="B901" s="1222">
        <f>'Expenditures 15-22'!F42</f>
        <v>3881</v>
      </c>
      <c r="C901" s="13" t="s">
        <v>653</v>
      </c>
      <c r="D901" s="13" t="str">
        <f t="shared" si="13"/>
        <v>Error?</v>
      </c>
    </row>
    <row r="902" spans="1:4" x14ac:dyDescent="0.2">
      <c r="A902" s="54">
        <v>841</v>
      </c>
      <c r="B902" s="1222">
        <f>'Expenditures 15-22'!F44</f>
        <v>2014</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2014</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3375</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423</v>
      </c>
      <c r="D910" s="13" t="str">
        <f t="shared" si="13"/>
        <v>Error?</v>
      </c>
    </row>
    <row r="911" spans="1:4" x14ac:dyDescent="0.2">
      <c r="A911" s="54">
        <v>850</v>
      </c>
      <c r="B911" s="1222">
        <f>'Expenditures 15-22'!F57</f>
        <v>423</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849</v>
      </c>
      <c r="D913" s="13" t="str">
        <f t="shared" si="13"/>
        <v>Error?</v>
      </c>
    </row>
    <row r="914" spans="1:4" x14ac:dyDescent="0.2">
      <c r="A914" s="54">
        <v>853</v>
      </c>
      <c r="B914" s="1222">
        <f>'Expenditures 15-22'!F61</f>
        <v>9181</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10030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19723</v>
      </c>
      <c r="C929" s="13" t="s">
        <v>653</v>
      </c>
      <c r="D929" s="13" t="str">
        <f t="shared" si="13"/>
        <v>Error?</v>
      </c>
    </row>
    <row r="930" spans="1:4" x14ac:dyDescent="0.2">
      <c r="A930" s="54">
        <v>869</v>
      </c>
      <c r="B930" s="1222">
        <f>'Expenditures 15-22'!F75</f>
        <v>777</v>
      </c>
      <c r="D930" s="13" t="str">
        <f t="shared" si="13"/>
        <v>Error?</v>
      </c>
    </row>
    <row r="931" spans="1:4" x14ac:dyDescent="0.2">
      <c r="A931" s="54">
        <v>870</v>
      </c>
      <c r="B931" s="1222">
        <f>'Expenditures 15-22'!F114</f>
        <v>33118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1140</v>
      </c>
      <c r="D968" s="13" t="str">
        <f t="shared" si="14"/>
        <v>Error?</v>
      </c>
    </row>
    <row r="969" spans="1:4" x14ac:dyDescent="0.2">
      <c r="A969" s="54">
        <v>908</v>
      </c>
      <c r="B969" s="1222">
        <f>'Expenditures 15-22'!G57</f>
        <v>1140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1140</v>
      </c>
      <c r="C987" s="13" t="s">
        <v>653</v>
      </c>
      <c r="D987" s="13" t="str">
        <f t="shared" si="14"/>
        <v>Error?</v>
      </c>
    </row>
    <row r="988" spans="1:4" x14ac:dyDescent="0.2">
      <c r="A988" s="54">
        <v>927</v>
      </c>
      <c r="B988" s="1222">
        <f>'Expenditures 15-22'!G75</f>
        <v>876</v>
      </c>
      <c r="D988" s="13" t="str">
        <f t="shared" si="14"/>
        <v>Error?</v>
      </c>
    </row>
    <row r="989" spans="1:4" x14ac:dyDescent="0.2">
      <c r="A989" s="54">
        <v>928</v>
      </c>
      <c r="B989" s="1222">
        <f>'Expenditures 15-22'!G114</f>
        <v>2016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2053</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128</v>
      </c>
      <c r="D1026" s="13" t="str">
        <f t="shared" si="15"/>
        <v>Error?</v>
      </c>
    </row>
    <row r="1027" spans="1:4" x14ac:dyDescent="0.2">
      <c r="A1027" s="54">
        <v>966</v>
      </c>
      <c r="B1027" s="1222">
        <f>'Expenditures 15-22'!H57</f>
        <v>128</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2181</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503115</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505296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54054</v>
      </c>
      <c r="C1107" s="13" t="s">
        <v>653</v>
      </c>
      <c r="D1107" s="13" t="str">
        <f t="shared" si="16"/>
        <v>Error?</v>
      </c>
    </row>
    <row r="1108" spans="1:4" x14ac:dyDescent="0.2">
      <c r="A1108" s="54">
        <v>1047</v>
      </c>
      <c r="B1108" s="1222">
        <f>'Expenditures 15-22'!K33</f>
        <v>1274275</v>
      </c>
      <c r="C1108" s="13" t="s">
        <v>653</v>
      </c>
      <c r="D1108" s="13" t="str">
        <f t="shared" si="16"/>
        <v>Error?</v>
      </c>
    </row>
    <row r="1109" spans="1:4" x14ac:dyDescent="0.2">
      <c r="A1109" s="54">
        <v>1048</v>
      </c>
      <c r="B1109" s="1222">
        <f>'Expenditures 15-22'!K36</f>
        <v>189420</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284435</v>
      </c>
      <c r="C1111" s="13" t="s">
        <v>653</v>
      </c>
      <c r="D1111" s="13" t="str">
        <f t="shared" si="16"/>
        <v>Error?</v>
      </c>
    </row>
    <row r="1112" spans="1:4" x14ac:dyDescent="0.2">
      <c r="A1112" s="54">
        <v>1051</v>
      </c>
      <c r="B1112" s="1222">
        <f>'Expenditures 15-22'!K39</f>
        <v>20796</v>
      </c>
      <c r="C1112" s="13" t="s">
        <v>653</v>
      </c>
      <c r="D1112" s="13" t="str">
        <f t="shared" si="16"/>
        <v>Error?</v>
      </c>
    </row>
    <row r="1113" spans="1:4" x14ac:dyDescent="0.2">
      <c r="A1113" s="54">
        <v>1052</v>
      </c>
      <c r="B1113" s="1222">
        <f>'Expenditures 15-22'!K40</f>
        <v>286705</v>
      </c>
      <c r="C1113" s="13" t="s">
        <v>653</v>
      </c>
      <c r="D1113" s="13" t="str">
        <f t="shared" si="16"/>
        <v>Error?</v>
      </c>
    </row>
    <row r="1114" spans="1:4" x14ac:dyDescent="0.2">
      <c r="A1114" s="54">
        <v>1053</v>
      </c>
      <c r="B1114" s="1222">
        <f>'Expenditures 15-22'!K41</f>
        <v>9226</v>
      </c>
      <c r="C1114" s="13" t="s">
        <v>653</v>
      </c>
      <c r="D1114" s="13" t="str">
        <f t="shared" si="16"/>
        <v>Error?</v>
      </c>
    </row>
    <row r="1115" spans="1:4" x14ac:dyDescent="0.2">
      <c r="A1115" s="54">
        <v>1054</v>
      </c>
      <c r="B1115" s="1222">
        <f>'Expenditures 15-22'!K42</f>
        <v>790582</v>
      </c>
      <c r="C1115" s="13" t="s">
        <v>653</v>
      </c>
      <c r="D1115" s="13" t="str">
        <f t="shared" si="16"/>
        <v>Error?</v>
      </c>
    </row>
    <row r="1116" spans="1:4" x14ac:dyDescent="0.2">
      <c r="A1116" s="54">
        <v>1055</v>
      </c>
      <c r="B1116" s="1222">
        <f>'Expenditures 15-22'!K44</f>
        <v>47543</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47543</v>
      </c>
      <c r="C1119" s="13" t="s">
        <v>653</v>
      </c>
      <c r="D1119" s="13" t="str">
        <f t="shared" si="16"/>
        <v>Error?</v>
      </c>
    </row>
    <row r="1120" spans="1:4" x14ac:dyDescent="0.2">
      <c r="A1120" s="54">
        <v>1059</v>
      </c>
      <c r="B1120" s="1222">
        <f>'Expenditures 15-22'!K49</f>
        <v>14894</v>
      </c>
      <c r="C1120" s="13" t="s">
        <v>653</v>
      </c>
      <c r="D1120" s="13" t="str">
        <f t="shared" si="16"/>
        <v>Error?</v>
      </c>
    </row>
    <row r="1121" spans="1:4" x14ac:dyDescent="0.2">
      <c r="A1121" s="54">
        <v>1060</v>
      </c>
      <c r="B1121" s="1222">
        <f>'Expenditures 15-22'!K50</f>
        <v>0</v>
      </c>
      <c r="C1121" s="13" t="s">
        <v>653</v>
      </c>
      <c r="D1121" s="13" t="str">
        <f t="shared" si="16"/>
        <v>Error?</v>
      </c>
    </row>
    <row r="1122" spans="1:4" x14ac:dyDescent="0.2">
      <c r="A1122" s="54">
        <v>1061</v>
      </c>
      <c r="B1122" s="1222">
        <f>'Expenditures 15-22'!K53</f>
        <v>292897</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345479</v>
      </c>
      <c r="C1124" s="13" t="s">
        <v>653</v>
      </c>
      <c r="D1124" s="13" t="str">
        <f t="shared" si="16"/>
        <v>Error?</v>
      </c>
    </row>
    <row r="1125" spans="1:4" x14ac:dyDescent="0.2">
      <c r="A1125" s="54">
        <v>1064</v>
      </c>
      <c r="B1125" s="1222">
        <f>'Expenditures 15-22'!K57</f>
        <v>345479</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154701</v>
      </c>
      <c r="C1127" s="13" t="s">
        <v>653</v>
      </c>
      <c r="D1127" s="13" t="str">
        <f t="shared" si="16"/>
        <v>Error?</v>
      </c>
    </row>
    <row r="1128" spans="1:4" x14ac:dyDescent="0.2">
      <c r="A1128" s="54">
        <v>1067</v>
      </c>
      <c r="B1128" s="1222">
        <f>'Expenditures 15-22'!K61</f>
        <v>21629</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176330</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1652831</v>
      </c>
      <c r="C1143" s="13" t="s">
        <v>653</v>
      </c>
      <c r="D1143" s="13" t="str">
        <f t="shared" si="16"/>
        <v>Error?</v>
      </c>
    </row>
    <row r="1144" spans="1:4" x14ac:dyDescent="0.2">
      <c r="A1144" s="54">
        <v>1083</v>
      </c>
      <c r="B1144" s="1222">
        <f>'Expenditures 15-22'!K75</f>
        <v>37308</v>
      </c>
      <c r="C1144" s="13" t="s">
        <v>653</v>
      </c>
      <c r="D1144" s="13" t="str">
        <f t="shared" si="16"/>
        <v>Error?</v>
      </c>
    </row>
    <row r="1145" spans="1:4" x14ac:dyDescent="0.2">
      <c r="A1145" s="54">
        <v>1084</v>
      </c>
      <c r="B1145" s="1222">
        <f>'Expenditures 15-22'!K102</f>
        <v>503115</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3467529</v>
      </c>
      <c r="C1152" s="13" t="s">
        <v>653</v>
      </c>
      <c r="D1152" s="13" t="str">
        <f t="shared" si="17"/>
        <v>Error?</v>
      </c>
    </row>
    <row r="1153" spans="1:4" x14ac:dyDescent="0.2">
      <c r="A1153" s="54">
        <v>1092</v>
      </c>
      <c r="B1153" s="1222">
        <f>'Expenditures 15-22'!K115</f>
        <v>273017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2488240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2761257</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841340</v>
      </c>
      <c r="D2009" s="13" t="str">
        <f t="shared" si="30"/>
        <v>Error?</v>
      </c>
    </row>
    <row r="2010" spans="1:4" x14ac:dyDescent="0.2">
      <c r="A2010" s="54">
        <v>1949</v>
      </c>
      <c r="B2010" s="1222">
        <f>'Cap Outlay Deprec 27'!C10</f>
        <v>26463</v>
      </c>
      <c r="D2010" s="13" t="str">
        <f t="shared" si="30"/>
        <v>Error?</v>
      </c>
    </row>
    <row r="2011" spans="1:4" x14ac:dyDescent="0.2">
      <c r="A2011" s="54">
        <v>1950</v>
      </c>
      <c r="B2011" s="1222">
        <f>'Cap Outlay Deprec 27'!C12</f>
        <v>135613</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1003416</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2016</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2016</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841340</v>
      </c>
      <c r="C2027" s="13" t="s">
        <v>653</v>
      </c>
      <c r="D2027" s="13" t="str">
        <f t="shared" si="30"/>
        <v>Error?</v>
      </c>
    </row>
    <row r="2028" spans="1:4" x14ac:dyDescent="0.2">
      <c r="A2028" s="54">
        <v>1967</v>
      </c>
      <c r="B2028" s="1222">
        <f>'Cap Outlay Deprec 27'!F10</f>
        <v>26463</v>
      </c>
      <c r="C2028" s="13" t="s">
        <v>653</v>
      </c>
      <c r="D2028" s="13" t="str">
        <f t="shared" si="30"/>
        <v>Error?</v>
      </c>
    </row>
    <row r="2029" spans="1:4" x14ac:dyDescent="0.2">
      <c r="A2029" s="54">
        <v>1968</v>
      </c>
      <c r="B2029" s="1222">
        <f>'Cap Outlay Deprec 27'!F12</f>
        <v>137629</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1005432</v>
      </c>
      <c r="C2031" s="13" t="s">
        <v>653</v>
      </c>
      <c r="D2031" s="13" t="str">
        <f t="shared" si="30"/>
        <v>Error?</v>
      </c>
    </row>
    <row r="2032" spans="1:4" x14ac:dyDescent="0.2">
      <c r="A2032" s="82">
        <v>1971</v>
      </c>
      <c r="D2032" s="13" t="str">
        <f t="shared" si="30"/>
        <v>OK</v>
      </c>
    </row>
    <row r="2033" spans="1:4" x14ac:dyDescent="0.2">
      <c r="A2033" s="54">
        <v>1972</v>
      </c>
      <c r="B2033" s="1222">
        <f>'Cap Outlay Deprec 27'!H8</f>
        <v>542492</v>
      </c>
      <c r="D2033" s="13" t="str">
        <f t="shared" si="30"/>
        <v>Error?</v>
      </c>
    </row>
    <row r="2034" spans="1:4" x14ac:dyDescent="0.2">
      <c r="A2034" s="54">
        <v>1973</v>
      </c>
      <c r="B2034" s="1222">
        <f>'Cap Outlay Deprec 27'!H10</f>
        <v>20002</v>
      </c>
      <c r="D2034" s="13" t="str">
        <f t="shared" si="30"/>
        <v>Error?</v>
      </c>
    </row>
    <row r="2035" spans="1:4" x14ac:dyDescent="0.2">
      <c r="A2035" s="54">
        <v>1974</v>
      </c>
      <c r="B2035" s="1222">
        <f>'Cap Outlay Deprec 27'!H12</f>
        <v>94494</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656988</v>
      </c>
      <c r="C2037" s="13" t="s">
        <v>653</v>
      </c>
      <c r="D2037" s="13" t="str">
        <f t="shared" si="30"/>
        <v>Error?</v>
      </c>
    </row>
    <row r="2038" spans="1:4" x14ac:dyDescent="0.2">
      <c r="A2038" s="82">
        <v>1977</v>
      </c>
      <c r="D2038" s="13" t="str">
        <f t="shared" si="30"/>
        <v>OK</v>
      </c>
    </row>
    <row r="2039" spans="1:4" x14ac:dyDescent="0.2">
      <c r="A2039" s="54">
        <v>1978</v>
      </c>
      <c r="B2039" s="1222">
        <f>'Cap Outlay Deprec 27'!I8</f>
        <v>17025</v>
      </c>
      <c r="D2039" s="13" t="str">
        <f t="shared" si="30"/>
        <v>Error?</v>
      </c>
    </row>
    <row r="2040" spans="1:4" x14ac:dyDescent="0.2">
      <c r="A2040" s="54">
        <v>1979</v>
      </c>
      <c r="B2040" s="1222">
        <f>'Cap Outlay Deprec 27'!I10</f>
        <v>828</v>
      </c>
      <c r="D2040" s="13" t="str">
        <f t="shared" si="30"/>
        <v>Error?</v>
      </c>
    </row>
    <row r="2041" spans="1:4" x14ac:dyDescent="0.2">
      <c r="A2041" s="54">
        <v>1980</v>
      </c>
      <c r="B2041" s="1222">
        <f>'Cap Outlay Deprec 27'!I12</f>
        <v>13613</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31466</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559517</v>
      </c>
      <c r="C2051" s="13" t="s">
        <v>653</v>
      </c>
      <c r="D2051" s="13" t="str">
        <f t="shared" si="31"/>
        <v>Error?</v>
      </c>
    </row>
    <row r="2052" spans="1:4" x14ac:dyDescent="0.2">
      <c r="A2052" s="54">
        <v>1991</v>
      </c>
      <c r="B2052" s="1222">
        <f>'Cap Outlay Deprec 27'!K10</f>
        <v>20830</v>
      </c>
      <c r="C2052" s="13" t="s">
        <v>653</v>
      </c>
      <c r="D2052" s="13" t="str">
        <f t="shared" si="31"/>
        <v>Error?</v>
      </c>
    </row>
    <row r="2053" spans="1:4" x14ac:dyDescent="0.2">
      <c r="A2053" s="54">
        <v>1992</v>
      </c>
      <c r="B2053" s="1222">
        <f>'Cap Outlay Deprec 27'!K12</f>
        <v>108107</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688454</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281823</v>
      </c>
      <c r="C2057" s="13" t="s">
        <v>653</v>
      </c>
      <c r="D2057" s="13" t="str">
        <f t="shared" si="31"/>
        <v>Error?</v>
      </c>
    </row>
    <row r="2058" spans="1:4" x14ac:dyDescent="0.2">
      <c r="A2058" s="54">
        <v>1997</v>
      </c>
      <c r="B2058" s="1222">
        <f>'Cap Outlay Deprec 27'!L10</f>
        <v>5633</v>
      </c>
      <c r="C2058" s="13" t="s">
        <v>653</v>
      </c>
      <c r="D2058" s="13" t="str">
        <f t="shared" si="31"/>
        <v>Error?</v>
      </c>
    </row>
    <row r="2059" spans="1:4" x14ac:dyDescent="0.2">
      <c r="A2059" s="54">
        <v>1998</v>
      </c>
      <c r="B2059" s="1222">
        <f>'Cap Outlay Deprec 27'!L12</f>
        <v>29522</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316978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503115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503115</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2673097</v>
      </c>
      <c r="C2551" s="13" t="s">
        <v>653</v>
      </c>
      <c r="D2551" s="13" t="str">
        <f t="shared" si="38"/>
        <v>Error?</v>
      </c>
    </row>
    <row r="2552" spans="1:4" x14ac:dyDescent="0.2">
      <c r="A2552" s="82">
        <v>2491</v>
      </c>
      <c r="D2552" s="13" t="str">
        <f t="shared" si="38"/>
        <v>OK</v>
      </c>
    </row>
    <row r="2553" spans="1:4" x14ac:dyDescent="0.2">
      <c r="A2553" s="54">
        <v>2492</v>
      </c>
      <c r="B2553" s="1222">
        <f>'Acct Summary 7-8'!C6</f>
        <v>236985</v>
      </c>
      <c r="C2553" s="13" t="s">
        <v>653</v>
      </c>
      <c r="D2553" s="13" t="str">
        <f t="shared" si="38"/>
        <v>Error?</v>
      </c>
    </row>
    <row r="2554" spans="1:4" x14ac:dyDescent="0.2">
      <c r="A2554" s="54">
        <v>2493</v>
      </c>
      <c r="B2554" s="1222">
        <f>'Acct Summary 7-8'!C7</f>
        <v>830464</v>
      </c>
      <c r="C2554" s="13" t="s">
        <v>653</v>
      </c>
      <c r="D2554" s="13" t="str">
        <f t="shared" si="38"/>
        <v>Error?</v>
      </c>
    </row>
    <row r="2555" spans="1:4" x14ac:dyDescent="0.2">
      <c r="A2555" s="54">
        <v>2494</v>
      </c>
      <c r="B2555" s="1222">
        <f>'Acct Summary 7-8'!C8</f>
        <v>3740546</v>
      </c>
      <c r="C2555" s="13" t="s">
        <v>653</v>
      </c>
      <c r="D2555" s="13" t="str">
        <f t="shared" si="38"/>
        <v>Error?</v>
      </c>
    </row>
    <row r="2556" spans="1:4" x14ac:dyDescent="0.2">
      <c r="A2556" s="54">
        <v>2495</v>
      </c>
      <c r="B2556" s="1222">
        <f>'Acct Summary 7-8'!C12</f>
        <v>1274275</v>
      </c>
      <c r="C2556" s="13" t="s">
        <v>653</v>
      </c>
      <c r="D2556" s="13" t="str">
        <f t="shared" si="38"/>
        <v>Error?</v>
      </c>
    </row>
    <row r="2557" spans="1:4" x14ac:dyDescent="0.2">
      <c r="A2557" s="54">
        <v>2496</v>
      </c>
      <c r="B2557" s="1222">
        <f>'Acct Summary 7-8'!C13</f>
        <v>1652831</v>
      </c>
      <c r="C2557" s="13" t="s">
        <v>653</v>
      </c>
      <c r="D2557" s="13" t="str">
        <f t="shared" si="38"/>
        <v>Error?</v>
      </c>
    </row>
    <row r="2558" spans="1:4" x14ac:dyDescent="0.2">
      <c r="A2558" s="54">
        <v>2497</v>
      </c>
      <c r="B2558" s="1222">
        <f>'Acct Summary 7-8'!C14</f>
        <v>37308</v>
      </c>
      <c r="C2558" s="13" t="s">
        <v>653</v>
      </c>
      <c r="D2558" s="13" t="str">
        <f t="shared" si="38"/>
        <v>Error?</v>
      </c>
    </row>
    <row r="2559" spans="1:4" x14ac:dyDescent="0.2">
      <c r="A2559" s="54">
        <v>2498</v>
      </c>
      <c r="B2559" s="1222">
        <f>'Acct Summary 7-8'!C15</f>
        <v>503115</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3467529</v>
      </c>
      <c r="C2561" s="13" t="s">
        <v>653</v>
      </c>
      <c r="D2561" s="13" t="str">
        <f t="shared" si="39"/>
        <v>Error?</v>
      </c>
    </row>
    <row r="2562" spans="1:4" x14ac:dyDescent="0.2">
      <c r="A2562" s="54">
        <v>2501</v>
      </c>
      <c r="B2562" s="1222">
        <f>'Acct Summary 7-8'!C20</f>
        <v>273017</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240741</v>
      </c>
      <c r="D2718" s="13" t="str">
        <f t="shared" si="41"/>
        <v>Error?</v>
      </c>
    </row>
    <row r="2719" spans="1:4" x14ac:dyDescent="0.2">
      <c r="A2719" s="54">
        <v>2658</v>
      </c>
      <c r="B2719" s="1222">
        <f>'Expenditures 15-22'!D51</f>
        <v>11566</v>
      </c>
      <c r="D2719" s="13" t="str">
        <f t="shared" si="41"/>
        <v>Error?</v>
      </c>
    </row>
    <row r="2720" spans="1:4" x14ac:dyDescent="0.2">
      <c r="A2720" s="54">
        <v>2659</v>
      </c>
      <c r="B2720" s="1222">
        <f>'Expenditures 15-22'!E51</f>
        <v>20268</v>
      </c>
      <c r="D2720" s="13" t="str">
        <f t="shared" si="41"/>
        <v>Error?</v>
      </c>
    </row>
    <row r="2721" spans="1:4" x14ac:dyDescent="0.2">
      <c r="A2721" s="54">
        <v>2660</v>
      </c>
      <c r="B2721" s="1222">
        <f>'Expenditures 15-22'!F51</f>
        <v>3375</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2053</v>
      </c>
      <c r="D2723" s="13" t="str">
        <f t="shared" si="41"/>
        <v>Error?</v>
      </c>
    </row>
    <row r="2724" spans="1:4" x14ac:dyDescent="0.2">
      <c r="A2724" s="54">
        <v>2663</v>
      </c>
      <c r="B2724" s="1222">
        <f>'Expenditures 15-22'!K51</f>
        <v>278003</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394098</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109017</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394098</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109017</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273017</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770889</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160188</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101015</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9294</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1041386</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2706052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531684</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4272230</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531684</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3999213</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2761257</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32468</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228670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256192</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95179</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2073984</v>
      </c>
      <c r="D5082" s="13" t="str">
        <f t="shared" si="78"/>
        <v>Error?</v>
      </c>
    </row>
    <row r="5083" spans="1:4" x14ac:dyDescent="0.2">
      <c r="A5083" s="54">
        <v>5022</v>
      </c>
      <c r="B5083" s="1222">
        <f>'Revenues 9-14'!C34</f>
        <v>1449</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2170612</v>
      </c>
      <c r="C5087" s="13" t="s">
        <v>653</v>
      </c>
      <c r="D5087" s="13" t="str">
        <f t="shared" si="78"/>
        <v>Error?</v>
      </c>
    </row>
    <row r="5088" spans="1:4" x14ac:dyDescent="0.2">
      <c r="A5088" s="54">
        <v>5027</v>
      </c>
      <c r="B5088" s="1222">
        <f>'Revenues 9-14'!C65</f>
        <v>15726</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15726</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5631</v>
      </c>
      <c r="D5114" s="13" t="str">
        <f t="shared" si="78"/>
        <v>Error?</v>
      </c>
    </row>
    <row r="5115" spans="1:4" x14ac:dyDescent="0.2">
      <c r="A5115" s="54">
        <v>5054</v>
      </c>
      <c r="B5115" s="1222">
        <f>'Revenues 9-14'!C98</f>
        <v>149997</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69935</v>
      </c>
      <c r="D5118" s="13" t="str">
        <f t="shared" si="78"/>
        <v>Error?</v>
      </c>
    </row>
    <row r="5119" spans="1:4" x14ac:dyDescent="0.2">
      <c r="A5119" s="54">
        <v>5058</v>
      </c>
      <c r="B5119" s="1222">
        <f>'Revenues 9-14'!C107</f>
        <v>5004</v>
      </c>
      <c r="D5119" s="13" t="str">
        <f t="shared" ref="D5119:D5182" si="79">IF(ISBLANK(B5119),"OK",IF(A5119-B5119=0,"OK","Error?"))</f>
        <v>Error?</v>
      </c>
    </row>
    <row r="5120" spans="1:4" x14ac:dyDescent="0.2">
      <c r="A5120" s="54">
        <v>5059</v>
      </c>
      <c r="B5120" s="1222">
        <f>'Revenues 9-14'!C108</f>
        <v>486759</v>
      </c>
      <c r="C5120" s="13" t="s">
        <v>653</v>
      </c>
      <c r="D5120" s="13" t="str">
        <f t="shared" si="79"/>
        <v>Error?</v>
      </c>
    </row>
    <row r="5121" spans="1:4" x14ac:dyDescent="0.2">
      <c r="A5121" s="54">
        <v>5060</v>
      </c>
      <c r="B5121" s="1222">
        <f>'Revenues 9-14'!C109</f>
        <v>2673097</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236937</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236937</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48</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236985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236985</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12295</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12295</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17845</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539186</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557031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830464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830464</v>
      </c>
      <c r="C5326" s="13" t="s">
        <v>653</v>
      </c>
      <c r="D5326" s="13" t="str">
        <f t="shared" si="82"/>
        <v>Error?</v>
      </c>
    </row>
    <row r="5327" spans="1:4" x14ac:dyDescent="0.2">
      <c r="A5327" s="54">
        <v>5266</v>
      </c>
      <c r="B5327" s="1222">
        <f>'Revenues 9-14'!C275</f>
        <v>3740546</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273017</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9.8874172161446755E-2</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178835</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t="str">
        <f>'Expenditures 15-22'!C52</f>
        <v xml:space="preserve"> </v>
      </c>
      <c r="D6932" s="13" t="e">
        <f t="shared" si="107"/>
        <v>#VALUE!</v>
      </c>
    </row>
    <row r="6933" spans="1:4" x14ac:dyDescent="0.2">
      <c r="A6933">
        <v>6872</v>
      </c>
      <c r="B6933" s="1222" t="str">
        <f>'Expenditures 15-22'!D52</f>
        <v xml:space="preserve"> </v>
      </c>
      <c r="D6933" s="13" t="e">
        <f t="shared" si="107"/>
        <v>#VALUE!</v>
      </c>
    </row>
    <row r="6934" spans="1:4" x14ac:dyDescent="0.2">
      <c r="A6934">
        <v>6873</v>
      </c>
      <c r="B6934" s="1222" t="str">
        <f>'Expenditures 15-22'!E52</f>
        <v xml:space="preserve"> </v>
      </c>
      <c r="D6934" s="13" t="e">
        <f t="shared" si="107"/>
        <v>#VALUE!</v>
      </c>
    </row>
    <row r="6935" spans="1:4" x14ac:dyDescent="0.2">
      <c r="A6935">
        <v>6874</v>
      </c>
      <c r="B6935" s="1222" t="str">
        <f>'Expenditures 15-22'!F52</f>
        <v xml:space="preserve"> </v>
      </c>
      <c r="D6935" s="13" t="e">
        <f t="shared" si="107"/>
        <v>#VALUE!</v>
      </c>
    </row>
    <row r="6936" spans="1:4" x14ac:dyDescent="0.2">
      <c r="A6936">
        <v>6875</v>
      </c>
      <c r="B6936" s="1222" t="str">
        <f>'Expenditures 15-22'!G52</f>
        <v xml:space="preserve"> </v>
      </c>
      <c r="D6936" s="13" t="e">
        <f t="shared" si="107"/>
        <v>#VALUE!</v>
      </c>
    </row>
    <row r="6937" spans="1:4" x14ac:dyDescent="0.2">
      <c r="A6937">
        <v>6876</v>
      </c>
      <c r="B6937" s="1222" t="str">
        <f>'Expenditures 15-22'!H52</f>
        <v xml:space="preserve"> </v>
      </c>
      <c r="D6937" s="13" t="e">
        <f t="shared" si="107"/>
        <v>#VALUE!</v>
      </c>
    </row>
    <row r="6938" spans="1:4" x14ac:dyDescent="0.2">
      <c r="A6938">
        <v>6877</v>
      </c>
      <c r="B6938" s="1222" t="str">
        <f>'Expenditures 15-22'!I52</f>
        <v xml:space="preserve"> </v>
      </c>
      <c r="D6938" s="13" t="e">
        <f t="shared" si="107"/>
        <v>#VALUE!</v>
      </c>
    </row>
    <row r="6939" spans="1:4" x14ac:dyDescent="0.2">
      <c r="A6939">
        <v>6878</v>
      </c>
      <c r="B6939" s="1222" t="str">
        <f>'Expenditures 15-22'!J52</f>
        <v xml:space="preserve"> </v>
      </c>
      <c r="D6939" s="13" t="e">
        <f t="shared" si="107"/>
        <v>#VALUE!</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131716</v>
      </c>
      <c r="D7251" s="13" t="str">
        <f t="shared" si="112"/>
        <v>Error?</v>
      </c>
    </row>
    <row r="7252" spans="1:4" x14ac:dyDescent="0.2">
      <c r="A7252">
        <f t="shared" si="113"/>
        <v>7191</v>
      </c>
      <c r="B7252" s="1222">
        <f>'Expenditures 15-22'!D9</f>
        <v>26173</v>
      </c>
      <c r="D7252" s="13" t="str">
        <f t="shared" si="112"/>
        <v>Error?</v>
      </c>
    </row>
    <row r="7253" spans="1:4" x14ac:dyDescent="0.2">
      <c r="A7253">
        <f t="shared" si="113"/>
        <v>7192</v>
      </c>
      <c r="B7253" s="1222">
        <f>'Expenditures 15-22'!E9</f>
        <v>18000</v>
      </c>
      <c r="D7253" s="13" t="str">
        <f t="shared" si="112"/>
        <v>Error?</v>
      </c>
    </row>
    <row r="7254" spans="1:4" x14ac:dyDescent="0.2">
      <c r="A7254">
        <f t="shared" si="113"/>
        <v>7193</v>
      </c>
      <c r="B7254" s="1222">
        <f>'Expenditures 15-22'!F9</f>
        <v>2946</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31466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1772</v>
      </c>
    </row>
    <row r="7757" spans="1:6" x14ac:dyDescent="0.2">
      <c r="A7757">
        <v>7696</v>
      </c>
      <c r="B7757" s="1222">
        <f>'Aud Quest 2'!E87</f>
        <v>0</v>
      </c>
      <c r="D7757" s="13" t="str">
        <f t="shared" si="127"/>
        <v>Error?</v>
      </c>
      <c r="E7757" s="23" t="s">
        <v>1592</v>
      </c>
      <c r="F7757" t="s">
        <v>1772</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1791</v>
      </c>
    </row>
    <row r="7765" spans="1:5" x14ac:dyDescent="0.2">
      <c r="A7765">
        <v>7704</v>
      </c>
      <c r="B7765" s="1222">
        <f>'Revenues 9-14'!C261</f>
        <v>0</v>
      </c>
      <c r="D7765" s="13" t="str">
        <f t="shared" si="127"/>
        <v>Error?</v>
      </c>
      <c r="E7765" s="23" t="s">
        <v>1799</v>
      </c>
    </row>
    <row r="7766" spans="1:5" x14ac:dyDescent="0.2">
      <c r="A7766">
        <v>7705</v>
      </c>
      <c r="B7766" s="1222">
        <f>'Revenues 9-14'!D261</f>
        <v>0</v>
      </c>
      <c r="D7766" s="13" t="str">
        <f t="shared" si="127"/>
        <v>Error?</v>
      </c>
      <c r="E7766" s="23" t="s">
        <v>1799</v>
      </c>
    </row>
    <row r="7767" spans="1:5" x14ac:dyDescent="0.2">
      <c r="A7767" s="805">
        <v>7706</v>
      </c>
      <c r="E7767" s="23"/>
    </row>
    <row r="7768" spans="1:5" x14ac:dyDescent="0.2">
      <c r="A7768">
        <v>7707</v>
      </c>
      <c r="B7768" s="1222">
        <f>'Revenues 9-14'!F261</f>
        <v>0</v>
      </c>
      <c r="D7768" s="13" t="str">
        <f t="shared" si="127"/>
        <v>Error?</v>
      </c>
      <c r="E7768" s="23" t="s">
        <v>1799</v>
      </c>
    </row>
    <row r="7769" spans="1:5" x14ac:dyDescent="0.2">
      <c r="A7769">
        <v>7708</v>
      </c>
      <c r="B7769" s="1222">
        <f>'Revenues 9-14'!G261</f>
        <v>0</v>
      </c>
      <c r="D7769" s="13" t="str">
        <f t="shared" si="127"/>
        <v>Error?</v>
      </c>
      <c r="E7769" s="23" t="s">
        <v>1799</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1800</v>
      </c>
    </row>
    <row r="7773" spans="1:5" x14ac:dyDescent="0.2">
      <c r="A7773">
        <v>7712</v>
      </c>
      <c r="B7773" s="1222">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schemas.microsoft.com/office/2006/documentManagement/types"/>
    <ds:schemaRef ds:uri="http://schemas.microsoft.com/sharepoint/v3"/>
    <ds:schemaRef ds:uri="d21dc803-237d-4c68-8692-8d731fd29118"/>
    <ds:schemaRef ds:uri="http://schemas.openxmlformats.org/package/2006/metadata/core-properties"/>
    <ds:schemaRef ds:uri="http://purl.org/dc/terms/"/>
    <ds:schemaRef ds:uri="http://www.w3.org/XML/1998/namespace"/>
    <ds:schemaRef ds:uri="6ce3111e-7420-4802-b50a-75d4e9a0b980"/>
    <ds:schemaRef ds:uri="http://purl.org/dc/elements/1.1/"/>
    <ds:schemaRef ds:uri="http://schemas.microsoft.com/office/2006/metadata/properties"/>
    <ds:schemaRef ds:uri="http://schemas.microsoft.com/office/infopath/2007/PartnerControls"/>
    <ds:schemaRef ds:uri="4d435f69-8686-490b-bd6d-b153bf22ab50"/>
    <ds:schemaRef ds:uri="http://purl.org/dc/dcmitype/"/>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2017-09-27T20:05:19Z</cp:lastPrinted>
  <dcterms:created xsi:type="dcterms:W3CDTF">2003-10-29T19:06:34Z</dcterms:created>
  <dcterms:modified xsi:type="dcterms:W3CDTF">2017-10-19T15:15:21Z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